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eilleRuepert\ParsePort Dropbox\Customers\NL\Ebusco\2025\20260430_MRR\"/>
    </mc:Choice>
  </mc:AlternateContent>
  <xr:revisionPtr revIDLastSave="0" documentId="13_ncr:1_{CD8F0C66-EDED-4B97-9649-F5DF5D7C115C}" xr6:coauthVersionLast="47" xr6:coauthVersionMax="47" xr10:uidLastSave="{00000000-0000-0000-0000-000000000000}"/>
  <bookViews>
    <workbookView xWindow="28680" yWindow="-120" windowWidth="29040" windowHeight="17520" tabRatio="752" activeTab="7" xr2:uid="{4DA3D194-159B-4608-B3D6-03ACA69D9866}"/>
  </bookViews>
  <sheets>
    <sheet name="General data ESEF" sheetId="25" r:id="rId1"/>
    <sheet name="Comprehensive income" sheetId="18" r:id="rId2"/>
    <sheet name="Balance sheet" sheetId="19" r:id="rId3"/>
    <sheet name="Changes In Equity" sheetId="5" r:id="rId4"/>
    <sheet name="Cash flow" sheetId="20" r:id="rId5"/>
    <sheet name="ESEF tags" sheetId="14" r:id="rId6"/>
    <sheet name="Areas" sheetId="28" r:id="rId7"/>
    <sheet name="Notes" sheetId="29" r:id="rId8"/>
  </sheets>
  <definedNames>
    <definedName name="_xlnm._FilterDatabase" localSheetId="5" hidden="1">'ESEF tags'!$A$1:$AC$1</definedName>
    <definedName name="PP_Consolidated" localSheetId="0">'General data ESEF'!$B$15</definedName>
    <definedName name="PP_Countries" localSheetId="0">'General data ESEF'!$AK$1:$BS$1</definedName>
    <definedName name="PP_CountryCode" localSheetId="0">'General data ESEF'!$B$12</definedName>
    <definedName name="PP_CountryIndex" localSheetId="0">'General data ESEF'!$AJ$1</definedName>
    <definedName name="PP_CountryLocale" localSheetId="0">'General data ESEF'!$AK$1:$BS$64</definedName>
    <definedName name="PP_Currency" localSheetId="0">'General data ESEF'!$B$13</definedName>
    <definedName name="PP_CustomerDomain" localSheetId="0">'General data ESEF'!$B$48</definedName>
    <definedName name="PP_CustomTaxonomyAbbreviation" localSheetId="0">'General data ESEF'!$B$58</definedName>
    <definedName name="PP_CustomTaxonomyBaseName" localSheetId="0">'General data ESEF'!$B$51</definedName>
    <definedName name="PP_CustomTaxonomyDate" localSheetId="0">'General data ESEF'!$B$59</definedName>
    <definedName name="PP_CustomTaxonomyDescription" localSheetId="0">'General data ESEF'!$B$60</definedName>
    <definedName name="PP_CustomTaxonomyFileName" localSheetId="0">'General data ESEF'!$B$52</definedName>
    <definedName name="PP_CustomTaxonomyLabelLanguages" localSheetId="0">'General data ESEF'!$B$61</definedName>
    <definedName name="PP_CustomTaxonomyName" localSheetId="0">'General data ESEF'!$B$54</definedName>
    <definedName name="PP_CustomTaxonomyPublisher" localSheetId="0">'General data ESEF'!$B$55</definedName>
    <definedName name="PP_CustomTaxonomyPublisherCountry" localSheetId="0">'General data ESEF'!$B$57</definedName>
    <definedName name="PP_CustomTaxonomyPublisherWebsite" localSheetId="0">'General data ESEF'!$B$56</definedName>
    <definedName name="PP_CustomTaxonomyReportFileName" localSheetId="0">'General data ESEF'!$B$53</definedName>
    <definedName name="PP_Defaults" localSheetId="0">'General data ESEF'!$G:$J</definedName>
    <definedName name="PP_EndDatePeriod1" localSheetId="0">'General data ESEF'!$B$23</definedName>
    <definedName name="PP_EndDatePeriod10" localSheetId="0">'General data ESEF'!$B$41</definedName>
    <definedName name="PP_EndDatePeriod2" localSheetId="0">'General data ESEF'!$B$25</definedName>
    <definedName name="PP_EndDatePeriod3" localSheetId="0">'General data ESEF'!$B$27</definedName>
    <definedName name="PP_EndDatePeriod4" localSheetId="0">'General data ESEF'!$B$29</definedName>
    <definedName name="PP_EndDatePeriod5" localSheetId="0">'General data ESEF'!$B$31</definedName>
    <definedName name="PP_EndDatePeriod6" localSheetId="0">'General data ESEF'!$B$33</definedName>
    <definedName name="PP_EndDatePeriod7" localSheetId="0">'General data ESEF'!$B$35</definedName>
    <definedName name="PP_EndDatePeriod8" localSheetId="0">'General data ESEF'!$B$37</definedName>
    <definedName name="PP_EndDatePeriod9" localSheetId="0">'General data ESEF'!$B$39</definedName>
    <definedName name="PP_FileVersion" localSheetId="0">'General data ESEF'!$B$50</definedName>
    <definedName name="PP_GeneralDataRoleName" localSheetId="0">'General data ESEF'!$B$66</definedName>
    <definedName name="PP_HomepageOfReportingEntity" localSheetId="0">'General data ESEF'!$B$17</definedName>
    <definedName name="PP_IdentificationOfReportingEntity" localSheetId="0">'General data ESEF'!$B$18</definedName>
    <definedName name="PP_IdentifierScheme" localSheetId="0">'General data ESEF'!$B$47</definedName>
    <definedName name="PP_IncludeCustomLabels" localSheetId="0">'General data ESEF'!$B$65</definedName>
    <definedName name="PP_LabelLanguage" localSheetId="0">'General data ESEF'!$B$11</definedName>
    <definedName name="PP_LabelLanguageIndex" localSheetId="0">'General data ESEF'!$I$1</definedName>
    <definedName name="PP_Language" localSheetId="0">'General data ESEF'!$B$10</definedName>
    <definedName name="PP_LanguageIndex" localSheetId="5">'ESEF tags'!$D$1</definedName>
    <definedName name="PP_LanguageIndex" localSheetId="0">'General data ESEF'!$J$1</definedName>
    <definedName name="PP_LanguageIndex" localSheetId="7">Notes!$D$1</definedName>
    <definedName name="PP_Languages" localSheetId="5">'ESEF tags'!$E$1:$AC$1</definedName>
    <definedName name="PP_Languages" localSheetId="0">'General data ESEF'!$K$1:$AI$1</definedName>
    <definedName name="PP_Locale" localSheetId="5">'ESEF tags'!$E$1:$AC$266</definedName>
    <definedName name="PP_Locale" localSheetId="0">'General data ESEF'!$K$1:$AI$94</definedName>
    <definedName name="PP_Locale" localSheetId="7">Notes!$E$1:$AC$263</definedName>
    <definedName name="PP_MaxDate" localSheetId="0">'General data ESEF'!$AK$43</definedName>
    <definedName name="PP_MonetaryScaling" localSheetId="0">'General data ESEF'!$B$14</definedName>
    <definedName name="PP_NameOfReportingEntity" localSheetId="0">'General data ESEF'!$B$19</definedName>
    <definedName name="PP_Parameters" localSheetId="0">'General data ESEF'!$B$68</definedName>
    <definedName name="PP_Periods" localSheetId="0">'General data ESEF'!$B$22:$E$37</definedName>
    <definedName name="PP_ReferenceDate" localSheetId="0">'General data ESEF'!$B$49</definedName>
    <definedName name="PP_RunAs" localSheetId="0">'General data ESEF'!$B$62</definedName>
    <definedName name="PP_SkipValidation" localSheetId="0">'General data ESEF'!$B$64</definedName>
    <definedName name="PP_StartDatePeriod1" localSheetId="0">'General data ESEF'!$B$22</definedName>
    <definedName name="PP_StartDatePeriod10" localSheetId="0">'General data ESEF'!$B$40</definedName>
    <definedName name="PP_StartDatePeriod2" localSheetId="0">'General data ESEF'!$B$24</definedName>
    <definedName name="PP_StartDatePeriod3" localSheetId="0">'General data ESEF'!$B$26</definedName>
    <definedName name="PP_StartDatePeriod4" localSheetId="0">'General data ESEF'!$B$28</definedName>
    <definedName name="PP_StartDatePeriod5" localSheetId="0">'General data ESEF'!$B$30</definedName>
    <definedName name="PP_StartDatePeriod6" localSheetId="0">'General data ESEF'!$B$32</definedName>
    <definedName name="PP_StartDatePeriod7" localSheetId="0">'General data ESEF'!$B$34</definedName>
    <definedName name="PP_StartDatePeriod8" localSheetId="0">'General data ESEF'!$B$36</definedName>
    <definedName name="PP_StartDatePeriod9" localSheetId="0">'General data ESEF'!$B$38</definedName>
    <definedName name="PP_Tabular_ClassNames" localSheetId="0">'General data ESEF'!$B$67</definedName>
    <definedName name="PP_Taxonomy" localSheetId="0">'General data ESEF'!$B$44</definedName>
    <definedName name="PP_TaxonomyEntrypoint" localSheetId="0">'General data ESEF'!$B$46</definedName>
    <definedName name="PP_TaxonomyId" localSheetId="0">'General data ESEF'!$B$45</definedName>
    <definedName name="PP_UseReportingPackageFormat" localSheetId="0">'General data ESEF'!$B$63</definedName>
    <definedName name="_xlnm.Print_Area" localSheetId="2">'Balance sheet'!$A:$D</definedName>
    <definedName name="_xlnm.Print_Area" localSheetId="4">'Cash flow'!$A:$D</definedName>
    <definedName name="_xlnm.Print_Area" localSheetId="1">'Comprehensive income'!$A:$D</definedName>
    <definedName name="_xlnm.Print_Area" localSheetId="5">'ESEF tags'!$A:$B</definedName>
    <definedName name="_xlnm.Print_Area" localSheetId="0">'General data ESEF'!$A$2:$E$68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9" l="1"/>
  <c r="D30" i="20" l="1"/>
  <c r="C30" i="20" l="1"/>
  <c r="J4" i="28"/>
  <c r="L30" i="5"/>
  <c r="J29" i="5"/>
  <c r="L29" i="5" s="1"/>
  <c r="J30" i="5"/>
  <c r="G10" i="28" a="1"/>
  <c r="H11" i="28" a="1"/>
  <c r="H12" i="28" a="1"/>
  <c r="H13" i="28" a="1"/>
  <c r="H10" i="28" a="1"/>
  <c r="F10" i="28" a="1"/>
  <c r="H13" i="28" l="1"/>
  <c r="H12" i="28"/>
  <c r="H11" i="28"/>
  <c r="H10" i="28"/>
  <c r="G10" i="28"/>
  <c r="F10" i="28"/>
  <c r="N18" i="5"/>
  <c r="K27" i="5"/>
  <c r="K34" i="5" s="1"/>
  <c r="K8" i="5"/>
  <c r="K16" i="5" s="1"/>
  <c r="F8" i="28" a="1"/>
  <c r="F11" i="28" a="1"/>
  <c r="F12" i="28" a="1"/>
  <c r="F13" i="28" a="1"/>
  <c r="F9" i="28" a="1"/>
  <c r="H9" i="28" a="1"/>
  <c r="F9" i="28" l="1"/>
  <c r="F13" i="28"/>
  <c r="F12" i="28"/>
  <c r="F11" i="28"/>
  <c r="H9" i="28"/>
  <c r="F8" i="28"/>
  <c r="J13" i="5"/>
  <c r="J31" i="5"/>
  <c r="L31" i="5" s="1"/>
  <c r="C39" i="20"/>
  <c r="C18" i="19"/>
  <c r="G44" i="28" a="1"/>
  <c r="G32" i="28" a="1"/>
  <c r="F22" i="28" a="1"/>
  <c r="F44" i="28" a="1"/>
  <c r="G12" i="28" a="1"/>
  <c r="G5" i="28" a="1"/>
  <c r="H50" i="28" a="1"/>
  <c r="G19" i="28" a="1"/>
  <c r="H46" i="28" a="1"/>
  <c r="G9" i="28" a="1"/>
  <c r="F37" i="28" a="1"/>
  <c r="H35" i="28" a="1"/>
  <c r="F46" i="28" a="1"/>
  <c r="G28" i="28" a="1"/>
  <c r="H47" i="28" a="1"/>
  <c r="H45" i="28" a="1"/>
  <c r="G33" i="28" a="1"/>
  <c r="H17" i="28" a="1"/>
  <c r="F18" i="28" a="1"/>
  <c r="G41" i="28" a="1"/>
  <c r="G50" i="28" a="1"/>
  <c r="F30" i="28" a="1"/>
  <c r="H7" i="28" a="1"/>
  <c r="F42" i="28" a="1"/>
  <c r="F34" i="28" a="1"/>
  <c r="G35" i="28" a="1"/>
  <c r="H24" i="28" a="1"/>
  <c r="H41" i="28" a="1"/>
  <c r="F28" i="28" a="1"/>
  <c r="H18" i="28" a="1"/>
  <c r="G43" i="28" a="1"/>
  <c r="F43" i="28" a="1"/>
  <c r="F19" i="28" a="1"/>
  <c r="F25" i="28" a="1"/>
  <c r="H32" i="28" a="1"/>
  <c r="F17" i="28" a="1"/>
  <c r="F48" i="28" a="1"/>
  <c r="G8" i="28" a="1"/>
  <c r="F5" i="28" a="1"/>
  <c r="H20" i="28" a="1"/>
  <c r="F50" i="28" a="1"/>
  <c r="G23" i="28" a="1"/>
  <c r="H8" i="28" a="1"/>
  <c r="H5" i="28" a="1"/>
  <c r="F40" i="28" a="1"/>
  <c r="H31" i="28" a="1"/>
  <c r="F39" i="28" a="1"/>
  <c r="G36" i="28" a="1"/>
  <c r="G38" i="28" a="1"/>
  <c r="G48" i="28" a="1"/>
  <c r="H27" i="28" a="1"/>
  <c r="G47" i="28" a="1"/>
  <c r="H25" i="28" a="1"/>
  <c r="G16" i="28" a="1"/>
  <c r="G17" i="28" a="1"/>
  <c r="H21" i="28" a="1"/>
  <c r="F27" i="28" a="1"/>
  <c r="G30" i="28" a="1"/>
  <c r="F36" i="28" a="1"/>
  <c r="H42" i="28" a="1"/>
  <c r="H48" i="28" a="1"/>
  <c r="H22" i="28" a="1"/>
  <c r="G31" i="28" a="1"/>
  <c r="H30" i="28" a="1"/>
  <c r="G24" i="28" a="1"/>
  <c r="F45" i="28" a="1"/>
  <c r="H28" i="28" a="1"/>
  <c r="G11" i="28" a="1"/>
  <c r="F21" i="28" a="1"/>
  <c r="H33" i="28" a="1"/>
  <c r="G45" i="28" a="1"/>
  <c r="G13" i="28" a="1"/>
  <c r="H16" i="28" a="1"/>
  <c r="G6" i="28" a="1"/>
  <c r="H15" i="28" a="1"/>
  <c r="H38" i="28" a="1"/>
  <c r="G46" i="28" a="1"/>
  <c r="F26" i="28" a="1"/>
  <c r="G37" i="28" a="1"/>
  <c r="H23" i="28" a="1"/>
  <c r="F41" i="28" a="1"/>
  <c r="H19" i="28" a="1"/>
  <c r="G27" i="28" a="1"/>
  <c r="G22" i="28" a="1"/>
  <c r="G14" i="28" a="1"/>
  <c r="G21" i="28" a="1"/>
  <c r="H6" i="28" a="1"/>
  <c r="G20" i="28" a="1"/>
  <c r="G29" i="28" a="1"/>
  <c r="F14" i="28" a="1"/>
  <c r="F31" i="28" a="1"/>
  <c r="F33" i="28" a="1"/>
  <c r="H49" i="28" a="1"/>
  <c r="G49" i="28" a="1"/>
  <c r="H34" i="28" a="1"/>
  <c r="G18" i="28" a="1"/>
  <c r="F32" i="28" a="1"/>
  <c r="F49" i="28" a="1"/>
  <c r="F35" i="28" a="1"/>
  <c r="G42" i="28" a="1"/>
  <c r="F7" i="28" a="1"/>
  <c r="F23" i="28" a="1"/>
  <c r="F16" i="28" a="1"/>
  <c r="G39" i="28" a="1"/>
  <c r="H26" i="28" a="1"/>
  <c r="G26" i="28" a="1"/>
  <c r="F24" i="28" a="1"/>
  <c r="H29" i="28" a="1"/>
  <c r="H37" i="28" a="1"/>
  <c r="H43" i="28" a="1"/>
  <c r="G7" i="28" a="1"/>
  <c r="G34" i="28" a="1"/>
  <c r="H36" i="28" a="1"/>
  <c r="G40" i="28" a="1"/>
  <c r="H39" i="28" a="1"/>
  <c r="F15" i="28" a="1"/>
  <c r="F20" i="28" a="1"/>
  <c r="H40" i="28" a="1"/>
  <c r="F47" i="28" a="1"/>
  <c r="H14" i="28" a="1"/>
  <c r="H44" i="28" a="1"/>
  <c r="F6" i="28" a="1"/>
  <c r="F38" i="28" a="1"/>
  <c r="F29" i="28" a="1"/>
  <c r="G15" i="28" a="1"/>
  <c r="G25" i="28" a="1"/>
  <c r="F43" i="28" l="1"/>
  <c r="F6" i="28"/>
  <c r="F19" i="28"/>
  <c r="F23" i="28"/>
  <c r="F27" i="28"/>
  <c r="F35" i="28"/>
  <c r="F41" i="28"/>
  <c r="F49" i="28"/>
  <c r="G8" i="28"/>
  <c r="G15" i="28"/>
  <c r="G21" i="28"/>
  <c r="G25" i="28"/>
  <c r="G31" i="28"/>
  <c r="G39" i="28"/>
  <c r="G47" i="28"/>
  <c r="H17" i="28"/>
  <c r="H23" i="28"/>
  <c r="H29" i="28"/>
  <c r="H35" i="28"/>
  <c r="H41" i="28"/>
  <c r="H47" i="28"/>
  <c r="F5" i="28"/>
  <c r="F14" i="28"/>
  <c r="F22" i="28"/>
  <c r="F30" i="28"/>
  <c r="F36" i="28"/>
  <c r="F42" i="28"/>
  <c r="F44" i="28"/>
  <c r="F46" i="28"/>
  <c r="F48" i="28"/>
  <c r="F50" i="28"/>
  <c r="F17" i="28"/>
  <c r="F21" i="28"/>
  <c r="F29" i="28"/>
  <c r="F33" i="28"/>
  <c r="F39" i="28"/>
  <c r="F47" i="28"/>
  <c r="G11" i="28"/>
  <c r="G17" i="28"/>
  <c r="G23" i="28"/>
  <c r="G29" i="28"/>
  <c r="G35" i="28"/>
  <c r="G41" i="28"/>
  <c r="G45" i="28"/>
  <c r="H8" i="28"/>
  <c r="H15" i="28"/>
  <c r="H19" i="28"/>
  <c r="H25" i="28"/>
  <c r="H31" i="28"/>
  <c r="H37" i="28"/>
  <c r="H43" i="28"/>
  <c r="H49" i="28"/>
  <c r="F16" i="28"/>
  <c r="F24" i="28"/>
  <c r="F34" i="28"/>
  <c r="G5" i="28"/>
  <c r="G12" i="28"/>
  <c r="G18" i="28"/>
  <c r="G24" i="28"/>
  <c r="G28" i="28"/>
  <c r="G32" i="28"/>
  <c r="G36" i="28"/>
  <c r="G40" i="28"/>
  <c r="G42" i="28"/>
  <c r="G44" i="28"/>
  <c r="G46" i="28"/>
  <c r="G48" i="28"/>
  <c r="G50" i="28"/>
  <c r="F7" i="28"/>
  <c r="F18" i="28"/>
  <c r="F26" i="28"/>
  <c r="F32" i="28"/>
  <c r="F38" i="28"/>
  <c r="G9" i="28"/>
  <c r="G16" i="28"/>
  <c r="G22" i="28"/>
  <c r="G30" i="28"/>
  <c r="G38" i="28"/>
  <c r="H7" i="28"/>
  <c r="H16" i="28"/>
  <c r="H18" i="28"/>
  <c r="H20" i="28"/>
  <c r="H22" i="28"/>
  <c r="H24" i="28"/>
  <c r="H26" i="28"/>
  <c r="H28" i="28"/>
  <c r="H30" i="28"/>
  <c r="H32" i="28"/>
  <c r="H34" i="28"/>
  <c r="H38" i="28"/>
  <c r="H40" i="28"/>
  <c r="H42" i="28"/>
  <c r="H44" i="28"/>
  <c r="H46" i="28"/>
  <c r="H48" i="28"/>
  <c r="H50" i="28"/>
  <c r="F15" i="28"/>
  <c r="F25" i="28"/>
  <c r="F31" i="28"/>
  <c r="F37" i="28"/>
  <c r="F45" i="28"/>
  <c r="G6" i="28"/>
  <c r="G13" i="28"/>
  <c r="G19" i="28"/>
  <c r="G27" i="28"/>
  <c r="G33" i="28"/>
  <c r="G37" i="28"/>
  <c r="G43" i="28"/>
  <c r="G49" i="28"/>
  <c r="H6" i="28"/>
  <c r="H21" i="28"/>
  <c r="H27" i="28"/>
  <c r="H33" i="28"/>
  <c r="H39" i="28"/>
  <c r="H45" i="28"/>
  <c r="F20" i="28"/>
  <c r="F28" i="28"/>
  <c r="F40" i="28"/>
  <c r="G7" i="28"/>
  <c r="G14" i="28"/>
  <c r="G20" i="28"/>
  <c r="G26" i="28"/>
  <c r="G34" i="28"/>
  <c r="H5" i="28"/>
  <c r="H14" i="28"/>
  <c r="H36" i="28"/>
  <c r="D39" i="20"/>
  <c r="J32" i="5"/>
  <c r="C27" i="5"/>
  <c r="D27" i="5"/>
  <c r="F27" i="5"/>
  <c r="G27" i="5"/>
  <c r="H27" i="5"/>
  <c r="C8" i="5"/>
  <c r="D8" i="5"/>
  <c r="F8" i="5"/>
  <c r="F16" i="5" s="1"/>
  <c r="F24" i="5" s="1"/>
  <c r="G8" i="5"/>
  <c r="G16" i="5" s="1"/>
  <c r="G24" i="5" s="1"/>
  <c r="H8" i="5"/>
  <c r="C26" i="18"/>
  <c r="F24" i="18"/>
  <c r="D26" i="18"/>
  <c r="F22" i="19"/>
  <c r="F19" i="19"/>
  <c r="F12" i="19"/>
  <c r="F4" i="19"/>
  <c r="F4" i="18"/>
  <c r="F4" i="20"/>
  <c r="G34" i="5" l="1"/>
  <c r="F34" i="5"/>
  <c r="D18" i="20"/>
  <c r="D21" i="20" s="1"/>
  <c r="J33" i="5"/>
  <c r="L33" i="5" s="1"/>
  <c r="J15" i="5"/>
  <c r="L15" i="5" s="1"/>
  <c r="H16" i="5"/>
  <c r="H24" i="5" s="1"/>
  <c r="H34" i="5" s="1"/>
  <c r="C16" i="5"/>
  <c r="C24" i="5" s="1"/>
  <c r="C34" i="5" s="1"/>
  <c r="C18" i="20"/>
  <c r="C21" i="20" s="1"/>
  <c r="D46" i="19"/>
  <c r="D34" i="19"/>
  <c r="D27" i="19"/>
  <c r="D28" i="19" s="1"/>
  <c r="D18" i="19"/>
  <c r="D11" i="19"/>
  <c r="D22" i="18"/>
  <c r="D27" i="18" s="1"/>
  <c r="D11" i="18"/>
  <c r="D12" i="18" s="1"/>
  <c r="D15" i="18" s="1"/>
  <c r="D17" i="18" s="1"/>
  <c r="BS61" i="25"/>
  <c r="BR61" i="25"/>
  <c r="BQ61" i="25"/>
  <c r="BP61" i="25"/>
  <c r="BO61" i="25"/>
  <c r="BN61" i="25"/>
  <c r="BM61" i="25"/>
  <c r="BL61" i="25"/>
  <c r="BK61" i="25"/>
  <c r="BJ61" i="25"/>
  <c r="BI61" i="25"/>
  <c r="BH61" i="25"/>
  <c r="BG61" i="25"/>
  <c r="BF61" i="25"/>
  <c r="BE61" i="25"/>
  <c r="BD61" i="25"/>
  <c r="BC61" i="25"/>
  <c r="BB61" i="25"/>
  <c r="BA61" i="25"/>
  <c r="AZ61" i="25"/>
  <c r="AY61" i="25"/>
  <c r="AX61" i="25"/>
  <c r="AW61" i="25"/>
  <c r="AV61" i="25"/>
  <c r="AU61" i="25"/>
  <c r="AT61" i="25"/>
  <c r="AS61" i="25"/>
  <c r="AR61" i="25"/>
  <c r="AQ61" i="25"/>
  <c r="AP61" i="25"/>
  <c r="AO61" i="25"/>
  <c r="AN61" i="25"/>
  <c r="AM61" i="25"/>
  <c r="AL61" i="25"/>
  <c r="AK61" i="25"/>
  <c r="G59" i="25"/>
  <c r="B59" i="25"/>
  <c r="G57" i="25"/>
  <c r="B57" i="25"/>
  <c r="G56" i="25"/>
  <c r="B56" i="25"/>
  <c r="G51" i="25"/>
  <c r="B51" i="25"/>
  <c r="G48" i="25"/>
  <c r="B48" i="25"/>
  <c r="AS47" i="25"/>
  <c r="G41" i="25"/>
  <c r="B41" i="25"/>
  <c r="BT41" i="25" s="1"/>
  <c r="G40" i="25"/>
  <c r="B40" i="25"/>
  <c r="BT40" i="25" s="1"/>
  <c r="G39" i="25"/>
  <c r="B39" i="25"/>
  <c r="BT39" i="25" s="1"/>
  <c r="G38" i="25"/>
  <c r="B38" i="25"/>
  <c r="BT38" i="25" s="1"/>
  <c r="G37" i="25"/>
  <c r="B37" i="25"/>
  <c r="BT37" i="25" s="1"/>
  <c r="G36" i="25"/>
  <c r="B36" i="25"/>
  <c r="BT36" i="25" s="1"/>
  <c r="G35" i="25"/>
  <c r="B35" i="25"/>
  <c r="BT35" i="25" s="1"/>
  <c r="G34" i="25"/>
  <c r="B34" i="25"/>
  <c r="BT34" i="25" s="1"/>
  <c r="G33" i="25"/>
  <c r="B33" i="25"/>
  <c r="BT33" i="25" s="1"/>
  <c r="G32" i="25"/>
  <c r="B32" i="25"/>
  <c r="BT32" i="25" s="1"/>
  <c r="G31" i="25"/>
  <c r="B31" i="25"/>
  <c r="BT31" i="25" s="1"/>
  <c r="G30" i="25"/>
  <c r="B30" i="25"/>
  <c r="BT30" i="25" s="1"/>
  <c r="G29" i="25"/>
  <c r="B29" i="25"/>
  <c r="BT29" i="25" s="1"/>
  <c r="G28" i="25"/>
  <c r="B28" i="25"/>
  <c r="G27" i="25"/>
  <c r="B27" i="25"/>
  <c r="BT27" i="25" s="1"/>
  <c r="G26" i="25"/>
  <c r="B26" i="25"/>
  <c r="G25" i="25"/>
  <c r="B25" i="25"/>
  <c r="BT25" i="25" s="1"/>
  <c r="G24" i="25"/>
  <c r="B24" i="25"/>
  <c r="BT24" i="25" s="1"/>
  <c r="BT23" i="25"/>
  <c r="G23" i="25"/>
  <c r="BT22" i="25"/>
  <c r="G22" i="25"/>
  <c r="BT18" i="25"/>
  <c r="G11" i="25"/>
  <c r="B11" i="25"/>
  <c r="G61" i="25" s="1"/>
  <c r="BX9" i="25" a="1"/>
  <c r="BX9" i="25" s="1"/>
  <c r="BW8" i="25"/>
  <c r="BV8" i="25"/>
  <c r="BW7" i="25"/>
  <c r="BV7" i="25"/>
  <c r="BU7" i="25"/>
  <c r="BT7" i="25"/>
  <c r="AJ1" i="25"/>
  <c r="E27" i="5"/>
  <c r="N4" i="5"/>
  <c r="D20" i="19" l="1"/>
  <c r="D49" i="19"/>
  <c r="C42" i="20"/>
  <c r="C45" i="20" s="1"/>
  <c r="D42" i="20"/>
  <c r="D45" i="20" s="1"/>
  <c r="D52" i="19"/>
  <c r="G49" i="25"/>
  <c r="B49" i="25"/>
  <c r="BM54" i="25" s="1"/>
  <c r="AJ61" i="25"/>
  <c r="BT28" i="25"/>
  <c r="BT26" i="25"/>
  <c r="B47" i="25" a="1"/>
  <c r="B47" i="25" s="1"/>
  <c r="BT47" i="25" s="1"/>
  <c r="G47" i="25" a="1"/>
  <c r="G47" i="25" s="1"/>
  <c r="B61" i="25"/>
  <c r="I1" i="25"/>
  <c r="J1" i="25" s="1" a="1"/>
  <c r="J1" i="25" s="1"/>
  <c r="F32" i="18"/>
  <c r="L32" i="5"/>
  <c r="J28" i="5"/>
  <c r="L28" i="5" s="1"/>
  <c r="I27" i="5"/>
  <c r="J26" i="5"/>
  <c r="L26" i="5" s="1"/>
  <c r="J25" i="5"/>
  <c r="L25" i="5" s="1"/>
  <c r="C46" i="19"/>
  <c r="C34" i="19"/>
  <c r="C27" i="19"/>
  <c r="C28" i="19" s="1"/>
  <c r="C11" i="19"/>
  <c r="C22" i="18"/>
  <c r="C27" i="18" s="1"/>
  <c r="C11" i="18"/>
  <c r="C12" i="18" s="1"/>
  <c r="C15" i="18" s="1"/>
  <c r="C17" i="18" s="1"/>
  <c r="C20" i="19" l="1"/>
  <c r="C49" i="19"/>
  <c r="C52" i="19" s="1"/>
  <c r="L27" i="5"/>
  <c r="AR52" i="25"/>
  <c r="AP54" i="25"/>
  <c r="BR53" i="25"/>
  <c r="BK52" i="25"/>
  <c r="AL52" i="25"/>
  <c r="AO52" i="25"/>
  <c r="BH53" i="25"/>
  <c r="BF53" i="25"/>
  <c r="AY52" i="25"/>
  <c r="BO53" i="25"/>
  <c r="BM52" i="25"/>
  <c r="BN54" i="25"/>
  <c r="BA53" i="25"/>
  <c r="BO54" i="25"/>
  <c r="BG53" i="25"/>
  <c r="AS53" i="25"/>
  <c r="BN53" i="25"/>
  <c r="BC53" i="25"/>
  <c r="AP53" i="25"/>
  <c r="BG52" i="25"/>
  <c r="BP54" i="25"/>
  <c r="BC54" i="25"/>
  <c r="AJ53" i="25"/>
  <c r="BL52" i="25"/>
  <c r="BF52" i="25"/>
  <c r="AT52" i="25"/>
  <c r="AN54" i="25"/>
  <c r="AJ54" i="25"/>
  <c r="BE52" i="25"/>
  <c r="AQ53" i="25"/>
  <c r="AU52" i="25"/>
  <c r="BD54" i="25"/>
  <c r="BN52" i="25"/>
  <c r="AZ52" i="25"/>
  <c r="BJ54" i="25"/>
  <c r="AN53" i="25"/>
  <c r="BR52" i="25"/>
  <c r="AV54" i="25"/>
  <c r="AM53" i="25"/>
  <c r="AU53" i="25"/>
  <c r="BQ52" i="25"/>
  <c r="AW54" i="25"/>
  <c r="AM52" i="25"/>
  <c r="AR54" i="25"/>
  <c r="BI53" i="25"/>
  <c r="BB52" i="25"/>
  <c r="AN52" i="25"/>
  <c r="AX54" i="25"/>
  <c r="BL53" i="25"/>
  <c r="AZ53" i="25"/>
  <c r="BM53" i="25"/>
  <c r="AX52" i="25"/>
  <c r="AO53" i="25"/>
  <c r="AK54" i="25"/>
  <c r="BB53" i="25"/>
  <c r="BS52" i="25"/>
  <c r="AS52" i="25"/>
  <c r="AV53" i="25"/>
  <c r="AT53" i="25"/>
  <c r="BI54" i="25"/>
  <c r="BH52" i="25"/>
  <c r="AQ54" i="25"/>
  <c r="BI52" i="25"/>
  <c r="AV52" i="25"/>
  <c r="AW52" i="25"/>
  <c r="AJ52" i="25"/>
  <c r="BQ54" i="25"/>
  <c r="BJ53" i="25"/>
  <c r="AW53" i="25"/>
  <c r="AP52" i="25"/>
  <c r="BK54" i="25"/>
  <c r="B54" i="25" s="1" a="1"/>
  <c r="B54" i="25" s="1"/>
  <c r="AL54" i="25"/>
  <c r="BA52" i="25"/>
  <c r="AT54" i="25"/>
  <c r="AK53" i="25"/>
  <c r="AK52" i="25"/>
  <c r="BE54" i="25"/>
  <c r="AX53" i="25"/>
  <c r="AY54" i="25"/>
  <c r="BP53" i="25"/>
  <c r="BS53" i="25"/>
  <c r="BF54" i="25"/>
  <c r="BS54" i="25"/>
  <c r="AS54" i="25"/>
  <c r="AL53" i="25"/>
  <c r="BO52" i="25"/>
  <c r="BB54" i="25"/>
  <c r="AM54" i="25"/>
  <c r="BD53" i="25"/>
  <c r="AO54" i="25"/>
  <c r="BR54" i="25"/>
  <c r="BG54" i="25"/>
  <c r="BK53" i="25"/>
  <c r="B53" i="25" s="1" a="1"/>
  <c r="B53" i="25" s="1"/>
  <c r="BP52" i="25"/>
  <c r="BC52" i="25"/>
  <c r="BL54" i="25"/>
  <c r="BQ53" i="25"/>
  <c r="AR53" i="25"/>
  <c r="BA54" i="25"/>
  <c r="BH54" i="25"/>
  <c r="AU54" i="25"/>
  <c r="AY53" i="25"/>
  <c r="BD52" i="25"/>
  <c r="AQ52" i="25"/>
  <c r="AZ54" i="25"/>
  <c r="BE53" i="25"/>
  <c r="BJ52" i="25"/>
  <c r="A35" i="25" a="1"/>
  <c r="A35" i="25" s="1"/>
  <c r="H7" i="25"/>
  <c r="A68" i="25" a="1"/>
  <c r="A68" i="25" s="1"/>
  <c r="A58" i="25" a="1"/>
  <c r="A58" i="25" s="1"/>
  <c r="A55" i="25" a="1"/>
  <c r="A55" i="25" s="1"/>
  <c r="A53" i="25" a="1"/>
  <c r="A53" i="25" s="1"/>
  <c r="A50" i="25" a="1"/>
  <c r="A50" i="25" s="1"/>
  <c r="A37" i="25" a="1"/>
  <c r="A37" i="25" s="1"/>
  <c r="A25" i="25" a="1"/>
  <c r="A25" i="25" s="1"/>
  <c r="A32" i="25" a="1"/>
  <c r="A32" i="25" s="1"/>
  <c r="A27" i="25" a="1"/>
  <c r="A27" i="25" s="1"/>
  <c r="A66" i="25" a="1"/>
  <c r="A66" i="25" s="1"/>
  <c r="A22" i="25" a="1"/>
  <c r="A22" i="25" s="1"/>
  <c r="I8" i="25"/>
  <c r="A39" i="25" a="1"/>
  <c r="A39" i="25" s="1"/>
  <c r="A65" i="25" a="1"/>
  <c r="A65" i="25" s="1"/>
  <c r="A60" i="25" a="1"/>
  <c r="A60" i="25" s="1"/>
  <c r="A57" i="25" a="1"/>
  <c r="A57" i="25" s="1"/>
  <c r="A49" i="25" a="1"/>
  <c r="A49" i="25" s="1"/>
  <c r="A47" i="25" a="1"/>
  <c r="A47" i="25" s="1"/>
  <c r="A34" i="25" a="1"/>
  <c r="A34" i="25" s="1"/>
  <c r="A21" i="25" a="1"/>
  <c r="A21" i="25" s="1"/>
  <c r="A11" i="25" a="1"/>
  <c r="A11" i="25" s="1"/>
  <c r="G8" i="25"/>
  <c r="B4" i="25" a="1"/>
  <c r="B4" i="25" s="1"/>
  <c r="A14" i="25" a="1"/>
  <c r="A14" i="25" s="1"/>
  <c r="B3" i="25" a="1"/>
  <c r="B3" i="25" s="1"/>
  <c r="A31" i="25" a="1"/>
  <c r="A31" i="25" s="1"/>
  <c r="B13" i="25"/>
  <c r="BT13" i="25" s="1"/>
  <c r="A33" i="25" a="1"/>
  <c r="A33" i="25" s="1"/>
  <c r="J7" i="25"/>
  <c r="A41" i="25" a="1"/>
  <c r="A41" i="25" s="1"/>
  <c r="A29" i="25" a="1"/>
  <c r="A29" i="25" s="1"/>
  <c r="G19" i="25"/>
  <c r="A36" i="25" a="1"/>
  <c r="A36" i="25" s="1"/>
  <c r="A24" i="25" a="1"/>
  <c r="A24" i="25" s="1"/>
  <c r="A10" i="25" a="1"/>
  <c r="A10" i="25" s="1"/>
  <c r="A2" i="25" a="1"/>
  <c r="A2" i="25" s="1"/>
  <c r="A15" i="25" a="1"/>
  <c r="A15" i="25" s="1"/>
  <c r="A64" i="25" a="1"/>
  <c r="A64" i="25" s="1"/>
  <c r="A54" i="25" a="1"/>
  <c r="A54" i="25" s="1"/>
  <c r="A52" i="25" a="1"/>
  <c r="A52" i="25" s="1"/>
  <c r="A46" i="25" a="1"/>
  <c r="A46" i="25" s="1"/>
  <c r="G13" i="25"/>
  <c r="H8" i="25"/>
  <c r="A63" i="25" a="1"/>
  <c r="A63" i="25" s="1"/>
  <c r="A59" i="25" a="1"/>
  <c r="A59" i="25" s="1"/>
  <c r="A56" i="25" a="1"/>
  <c r="A56" i="25" s="1"/>
  <c r="A48" i="25" a="1"/>
  <c r="A48" i="25" s="1"/>
  <c r="A45" i="25" a="1"/>
  <c r="A45" i="25" s="1"/>
  <c r="A38" i="25" a="1"/>
  <c r="A38" i="25" s="1"/>
  <c r="A26" i="25" a="1"/>
  <c r="A26" i="25" s="1"/>
  <c r="A19" i="25" a="1"/>
  <c r="A19" i="25" s="1"/>
  <c r="A62" i="25" a="1"/>
  <c r="A62" i="25" s="1"/>
  <c r="A51" i="25" a="1"/>
  <c r="A51" i="25" s="1"/>
  <c r="A44" i="25" a="1"/>
  <c r="A44" i="25" s="1"/>
  <c r="A40" i="25" a="1"/>
  <c r="A40" i="25" s="1"/>
  <c r="A28" i="25" a="1"/>
  <c r="A28" i="25" s="1"/>
  <c r="A23" i="25" a="1"/>
  <c r="A23" i="25" s="1"/>
  <c r="A13" i="25" a="1"/>
  <c r="A13" i="25" s="1"/>
  <c r="A9" i="25" a="1"/>
  <c r="A9" i="25" s="1"/>
  <c r="I7" i="25"/>
  <c r="A18" i="25" a="1"/>
  <c r="A18" i="25" s="1"/>
  <c r="A43" i="25" a="1"/>
  <c r="A43" i="25" s="1"/>
  <c r="A30" i="25" a="1"/>
  <c r="A30" i="25" s="1"/>
  <c r="A12" i="25" a="1"/>
  <c r="A12" i="25" s="1"/>
  <c r="G7" i="25"/>
  <c r="A17" i="25" a="1"/>
  <c r="A17" i="25" s="1"/>
  <c r="J8" i="25"/>
  <c r="A61" i="25" a="1"/>
  <c r="A61" i="25" s="1"/>
  <c r="B5" i="25" a="1"/>
  <c r="B5" i="25" s="1"/>
  <c r="J27" i="5"/>
  <c r="J12" i="5"/>
  <c r="L12" i="5" s="1"/>
  <c r="G52" i="25" l="1" a="1"/>
  <c r="G52" i="25" s="1"/>
  <c r="B52" i="25" a="1"/>
  <c r="B52" i="25" s="1"/>
  <c r="G53" i="25" a="1"/>
  <c r="G53" i="25" s="1"/>
  <c r="G54" i="25" a="1"/>
  <c r="G54" i="25" s="1"/>
  <c r="G58" i="25"/>
  <c r="G55" i="25"/>
  <c r="B58" i="25"/>
  <c r="B55" i="25"/>
  <c r="F21" i="18" l="1"/>
  <c r="J14" i="5" l="1"/>
  <c r="J11" i="5" l="1"/>
  <c r="J10" i="5"/>
  <c r="J9" i="5"/>
  <c r="I8" i="5"/>
  <c r="I16" i="5" s="1"/>
  <c r="I24" i="5" s="1"/>
  <c r="I34" i="5" s="1"/>
  <c r="E8" i="5"/>
  <c r="E16" i="5" s="1"/>
  <c r="E24" i="5" s="1"/>
  <c r="E34" i="5" s="1"/>
  <c r="D16" i="5"/>
  <c r="D24" i="5" s="1"/>
  <c r="D34" i="5" s="1"/>
  <c r="F23" i="20"/>
  <c r="F32" i="20"/>
  <c r="F41" i="20"/>
  <c r="F48" i="19"/>
  <c r="F36" i="19"/>
  <c r="F30" i="19"/>
  <c r="F51" i="19"/>
  <c r="D1" i="14" a="1"/>
  <c r="J24" i="5" l="1"/>
  <c r="J34" i="5" s="1"/>
  <c r="D1" i="14"/>
  <c r="A185" i="14" s="1" a="1"/>
  <c r="A185" i="14" s="1"/>
  <c r="A265" i="14" l="1" a="1"/>
  <c r="A265" i="14" s="1"/>
  <c r="A259" i="14" a="1"/>
  <c r="A259" i="14" s="1"/>
  <c r="A253" i="14" a="1"/>
  <c r="A253" i="14" s="1"/>
  <c r="A247" i="14" a="1"/>
  <c r="A247" i="14" s="1"/>
  <c r="A241" i="14" a="1"/>
  <c r="A241" i="14" s="1"/>
  <c r="A235" i="14" a="1"/>
  <c r="A235" i="14" s="1"/>
  <c r="A229" i="14" a="1"/>
  <c r="A229" i="14" s="1"/>
  <c r="A223" i="14" a="1"/>
  <c r="A223" i="14" s="1"/>
  <c r="A217" i="14" a="1"/>
  <c r="A217" i="14" s="1"/>
  <c r="A211" i="14" a="1"/>
  <c r="A211" i="14" s="1"/>
  <c r="A205" i="14" a="1"/>
  <c r="A205" i="14" s="1"/>
  <c r="A199" i="14" a="1"/>
  <c r="A199" i="14" s="1"/>
  <c r="A193" i="14" a="1"/>
  <c r="A193" i="14" s="1"/>
  <c r="A187" i="14" a="1"/>
  <c r="A187" i="14" s="1"/>
  <c r="A181" i="14" a="1"/>
  <c r="A181" i="14" s="1"/>
  <c r="A175" i="14" a="1"/>
  <c r="A175" i="14" s="1"/>
  <c r="A169" i="14" a="1"/>
  <c r="A169" i="14" s="1"/>
  <c r="A163" i="14" a="1"/>
  <c r="A163" i="14" s="1"/>
  <c r="A157" i="14" a="1"/>
  <c r="A157" i="14" s="1"/>
  <c r="A151" i="14" a="1"/>
  <c r="A151" i="14" s="1"/>
  <c r="A145" i="14" a="1"/>
  <c r="A145" i="14" s="1"/>
  <c r="A139" i="14" a="1"/>
  <c r="A139" i="14" s="1"/>
  <c r="A133" i="14" a="1"/>
  <c r="A133" i="14" s="1"/>
  <c r="A127" i="14" a="1"/>
  <c r="A127" i="14" s="1"/>
  <c r="A121" i="14" a="1"/>
  <c r="A121" i="14" s="1"/>
  <c r="A115" i="14" a="1"/>
  <c r="A115" i="14" s="1"/>
  <c r="A109" i="14" a="1"/>
  <c r="A109" i="14" s="1"/>
  <c r="A103" i="14" a="1"/>
  <c r="A103" i="14" s="1"/>
  <c r="A97" i="14" a="1"/>
  <c r="A97" i="14" s="1"/>
  <c r="A91" i="14" a="1"/>
  <c r="A91" i="14" s="1"/>
  <c r="A85" i="14" a="1"/>
  <c r="A85" i="14" s="1"/>
  <c r="A79" i="14" a="1"/>
  <c r="A79" i="14" s="1"/>
  <c r="A73" i="14" a="1"/>
  <c r="A73" i="14" s="1"/>
  <c r="A67" i="14" a="1"/>
  <c r="A67" i="14" s="1"/>
  <c r="A61" i="14" a="1"/>
  <c r="A61" i="14" s="1"/>
  <c r="A55" i="14" a="1"/>
  <c r="A55" i="14" s="1"/>
  <c r="A49" i="14" a="1"/>
  <c r="A49" i="14" s="1"/>
  <c r="A43" i="14" a="1"/>
  <c r="A43" i="14" s="1"/>
  <c r="A37" i="14" a="1"/>
  <c r="A37" i="14" s="1"/>
  <c r="A31" i="14" a="1"/>
  <c r="A31" i="14" s="1"/>
  <c r="A264" i="14" a="1"/>
  <c r="A264" i="14" s="1"/>
  <c r="A258" i="14" a="1"/>
  <c r="A258" i="14" s="1"/>
  <c r="A252" i="14" a="1"/>
  <c r="A252" i="14" s="1"/>
  <c r="A246" i="14" a="1"/>
  <c r="A246" i="14" s="1"/>
  <c r="A240" i="14" a="1"/>
  <c r="A240" i="14" s="1"/>
  <c r="A234" i="14" a="1"/>
  <c r="A234" i="14" s="1"/>
  <c r="A228" i="14" a="1"/>
  <c r="A228" i="14" s="1"/>
  <c r="A222" i="14" a="1"/>
  <c r="A222" i="14" s="1"/>
  <c r="A216" i="14" a="1"/>
  <c r="A216" i="14" s="1"/>
  <c r="A210" i="14" a="1"/>
  <c r="A210" i="14" s="1"/>
  <c r="A204" i="14" a="1"/>
  <c r="A204" i="14" s="1"/>
  <c r="A198" i="14" a="1"/>
  <c r="A198" i="14" s="1"/>
  <c r="A192" i="14" a="1"/>
  <c r="A192" i="14" s="1"/>
  <c r="A186" i="14" a="1"/>
  <c r="A186" i="14" s="1"/>
  <c r="A180" i="14" a="1"/>
  <c r="A180" i="14" s="1"/>
  <c r="A174" i="14" a="1"/>
  <c r="A174" i="14" s="1"/>
  <c r="A168" i="14" a="1"/>
  <c r="A168" i="14" s="1"/>
  <c r="A162" i="14" a="1"/>
  <c r="A162" i="14" s="1"/>
  <c r="A156" i="14" a="1"/>
  <c r="A156" i="14" s="1"/>
  <c r="A150" i="14" a="1"/>
  <c r="A150" i="14" s="1"/>
  <c r="A144" i="14" a="1"/>
  <c r="A144" i="14" s="1"/>
  <c r="A138" i="14" a="1"/>
  <c r="A138" i="14" s="1"/>
  <c r="A132" i="14" a="1"/>
  <c r="A132" i="14" s="1"/>
  <c r="A126" i="14" a="1"/>
  <c r="A126" i="14" s="1"/>
  <c r="A120" i="14" a="1"/>
  <c r="A120" i="14" s="1"/>
  <c r="A114" i="14" a="1"/>
  <c r="A114" i="14" s="1"/>
  <c r="A108" i="14" a="1"/>
  <c r="A108" i="14" s="1"/>
  <c r="A102" i="14" a="1"/>
  <c r="A102" i="14" s="1"/>
  <c r="A96" i="14" a="1"/>
  <c r="A96" i="14" s="1"/>
  <c r="A90" i="14" a="1"/>
  <c r="A90" i="14" s="1"/>
  <c r="A84" i="14" a="1"/>
  <c r="A84" i="14" s="1"/>
  <c r="A78" i="14" a="1"/>
  <c r="A78" i="14" s="1"/>
  <c r="A72" i="14" a="1"/>
  <c r="A72" i="14" s="1"/>
  <c r="A66" i="14" a="1"/>
  <c r="A66" i="14" s="1"/>
  <c r="A60" i="14" a="1"/>
  <c r="A60" i="14" s="1"/>
  <c r="A54" i="14" a="1"/>
  <c r="A54" i="14" s="1"/>
  <c r="A48" i="14" a="1"/>
  <c r="A48" i="14" s="1"/>
  <c r="A42" i="14" a="1"/>
  <c r="A42" i="14" s="1"/>
  <c r="A36" i="14" a="1"/>
  <c r="A36" i="14" s="1"/>
  <c r="A30" i="14" a="1"/>
  <c r="A30" i="14" s="1"/>
  <c r="A24" i="14" a="1"/>
  <c r="A24" i="14" s="1"/>
  <c r="A18" i="14" a="1"/>
  <c r="A18" i="14" s="1"/>
  <c r="A12" i="14" a="1"/>
  <c r="A12" i="14" s="1"/>
  <c r="A6" i="14" a="1"/>
  <c r="A6" i="14" s="1"/>
  <c r="A263" i="14" a="1"/>
  <c r="A263" i="14" s="1"/>
  <c r="A257" i="14" a="1"/>
  <c r="A257" i="14" s="1"/>
  <c r="A251" i="14" a="1"/>
  <c r="A251" i="14" s="1"/>
  <c r="A245" i="14" a="1"/>
  <c r="A245" i="14" s="1"/>
  <c r="A239" i="14" a="1"/>
  <c r="A239" i="14" s="1"/>
  <c r="A233" i="14" a="1"/>
  <c r="A233" i="14" s="1"/>
  <c r="A227" i="14" a="1"/>
  <c r="A227" i="14" s="1"/>
  <c r="A221" i="14" a="1"/>
  <c r="A221" i="14" s="1"/>
  <c r="A215" i="14" a="1"/>
  <c r="A215" i="14" s="1"/>
  <c r="A209" i="14" a="1"/>
  <c r="A209" i="14" s="1"/>
  <c r="A203" i="14" a="1"/>
  <c r="A203" i="14" s="1"/>
  <c r="A197" i="14" a="1"/>
  <c r="A197" i="14" s="1"/>
  <c r="A191" i="14" a="1"/>
  <c r="A191" i="14" s="1"/>
  <c r="A179" i="14" a="1"/>
  <c r="A179" i="14" s="1"/>
  <c r="A173" i="14" a="1"/>
  <c r="A173" i="14" s="1"/>
  <c r="A167" i="14" a="1"/>
  <c r="A167" i="14" s="1"/>
  <c r="A161" i="14" a="1"/>
  <c r="A161" i="14" s="1"/>
  <c r="A155" i="14" a="1"/>
  <c r="A155" i="14" s="1"/>
  <c r="A149" i="14" a="1"/>
  <c r="A149" i="14" s="1"/>
  <c r="A143" i="14" a="1"/>
  <c r="A143" i="14" s="1"/>
  <c r="A137" i="14" a="1"/>
  <c r="A137" i="14" s="1"/>
  <c r="A131" i="14" a="1"/>
  <c r="A131" i="14" s="1"/>
  <c r="A125" i="14" a="1"/>
  <c r="A125" i="14" s="1"/>
  <c r="A119" i="14" a="1"/>
  <c r="A119" i="14" s="1"/>
  <c r="A113" i="14" a="1"/>
  <c r="A113" i="14" s="1"/>
  <c r="A107" i="14" a="1"/>
  <c r="A107" i="14" s="1"/>
  <c r="A101" i="14" a="1"/>
  <c r="A101" i="14" s="1"/>
  <c r="A95" i="14" a="1"/>
  <c r="A95" i="14" s="1"/>
  <c r="A89" i="14" a="1"/>
  <c r="A89" i="14" s="1"/>
  <c r="A83" i="14" a="1"/>
  <c r="A83" i="14" s="1"/>
  <c r="A77" i="14" a="1"/>
  <c r="A77" i="14" s="1"/>
  <c r="A71" i="14" a="1"/>
  <c r="A71" i="14" s="1"/>
  <c r="A65" i="14" a="1"/>
  <c r="A65" i="14" s="1"/>
  <c r="A59" i="14" a="1"/>
  <c r="A59" i="14" s="1"/>
  <c r="A53" i="14" a="1"/>
  <c r="A53" i="14" s="1"/>
  <c r="A47" i="14" a="1"/>
  <c r="A47" i="14" s="1"/>
  <c r="A41" i="14" a="1"/>
  <c r="A41" i="14" s="1"/>
  <c r="A35" i="14" a="1"/>
  <c r="A35" i="14" s="1"/>
  <c r="A29" i="14" a="1"/>
  <c r="A29" i="14" s="1"/>
  <c r="A23" i="14" a="1"/>
  <c r="A23" i="14" s="1"/>
  <c r="A17" i="14" a="1"/>
  <c r="A17" i="14" s="1"/>
  <c r="A11" i="14" a="1"/>
  <c r="A11" i="14" s="1"/>
  <c r="A5" i="14" a="1"/>
  <c r="A5" i="14" s="1"/>
  <c r="A262" i="14" a="1"/>
  <c r="A262" i="14" s="1"/>
  <c r="A256" i="14" a="1"/>
  <c r="A256" i="14" s="1"/>
  <c r="A250" i="14" a="1"/>
  <c r="A250" i="14" s="1"/>
  <c r="A244" i="14" a="1"/>
  <c r="A244" i="14" s="1"/>
  <c r="A238" i="14" a="1"/>
  <c r="A238" i="14" s="1"/>
  <c r="A232" i="14" a="1"/>
  <c r="A232" i="14" s="1"/>
  <c r="A226" i="14" a="1"/>
  <c r="A226" i="14" s="1"/>
  <c r="A220" i="14" a="1"/>
  <c r="A220" i="14" s="1"/>
  <c r="A214" i="14" a="1"/>
  <c r="A214" i="14" s="1"/>
  <c r="A208" i="14" a="1"/>
  <c r="A208" i="14" s="1"/>
  <c r="A202" i="14" a="1"/>
  <c r="A202" i="14" s="1"/>
  <c r="A196" i="14" a="1"/>
  <c r="A196" i="14" s="1"/>
  <c r="A190" i="14" a="1"/>
  <c r="A190" i="14" s="1"/>
  <c r="A184" i="14" a="1"/>
  <c r="A184" i="14" s="1"/>
  <c r="A178" i="14" a="1"/>
  <c r="A178" i="14" s="1"/>
  <c r="A172" i="14" a="1"/>
  <c r="A172" i="14" s="1"/>
  <c r="A166" i="14" a="1"/>
  <c r="A166" i="14" s="1"/>
  <c r="A160" i="14" a="1"/>
  <c r="A160" i="14" s="1"/>
  <c r="A154" i="14" a="1"/>
  <c r="A154" i="14" s="1"/>
  <c r="A148" i="14" a="1"/>
  <c r="A148" i="14" s="1"/>
  <c r="A142" i="14" a="1"/>
  <c r="A142" i="14" s="1"/>
  <c r="A136" i="14" a="1"/>
  <c r="A136" i="14" s="1"/>
  <c r="A130" i="14" a="1"/>
  <c r="A130" i="14" s="1"/>
  <c r="A124" i="14" a="1"/>
  <c r="A124" i="14" s="1"/>
  <c r="A118" i="14" a="1"/>
  <c r="A118" i="14" s="1"/>
  <c r="A112" i="14" a="1"/>
  <c r="A112" i="14" s="1"/>
  <c r="A106" i="14" a="1"/>
  <c r="A106" i="14" s="1"/>
  <c r="A100" i="14" a="1"/>
  <c r="A100" i="14" s="1"/>
  <c r="A94" i="14" a="1"/>
  <c r="A94" i="14" s="1"/>
  <c r="A88" i="14" a="1"/>
  <c r="A88" i="14" s="1"/>
  <c r="A82" i="14" a="1"/>
  <c r="A82" i="14" s="1"/>
  <c r="A76" i="14" a="1"/>
  <c r="A76" i="14" s="1"/>
  <c r="A70" i="14" a="1"/>
  <c r="A70" i="14" s="1"/>
  <c r="A64" i="14" a="1"/>
  <c r="A64" i="14" s="1"/>
  <c r="A58" i="14" a="1"/>
  <c r="A58" i="14" s="1"/>
  <c r="A52" i="14" a="1"/>
  <c r="A52" i="14" s="1"/>
  <c r="A46" i="14" a="1"/>
  <c r="A46" i="14" s="1"/>
  <c r="A40" i="14" a="1"/>
  <c r="A40" i="14" s="1"/>
  <c r="A34" i="14" a="1"/>
  <c r="A34" i="14" s="1"/>
  <c r="A28" i="14" a="1"/>
  <c r="A28" i="14" s="1"/>
  <c r="A22" i="14" a="1"/>
  <c r="A22" i="14" s="1"/>
  <c r="A16" i="14" a="1"/>
  <c r="A16" i="14" s="1"/>
  <c r="A10" i="14" a="1"/>
  <c r="A10" i="14" s="1"/>
  <c r="A4" i="14" a="1"/>
  <c r="A4" i="14" s="1"/>
  <c r="A219" i="14" a="1"/>
  <c r="A219" i="14" s="1"/>
  <c r="A206" i="14" a="1"/>
  <c r="A206" i="14" s="1"/>
  <c r="A147" i="14" a="1"/>
  <c r="A147" i="14" s="1"/>
  <c r="A134" i="14" a="1"/>
  <c r="A134" i="14" s="1"/>
  <c r="A75" i="14" a="1"/>
  <c r="A75" i="14" s="1"/>
  <c r="A62" i="14" a="1"/>
  <c r="A62" i="14" s="1"/>
  <c r="A20" i="14" a="1"/>
  <c r="A20" i="14" s="1"/>
  <c r="A8" i="14" a="1"/>
  <c r="A8" i="14" s="1"/>
  <c r="A261" i="14" a="1"/>
  <c r="A261" i="14" s="1"/>
  <c r="A248" i="14" a="1"/>
  <c r="A248" i="14" s="1"/>
  <c r="A189" i="14" a="1"/>
  <c r="A189" i="14" s="1"/>
  <c r="A176" i="14" a="1"/>
  <c r="A176" i="14" s="1"/>
  <c r="A117" i="14" a="1"/>
  <c r="A117" i="14" s="1"/>
  <c r="A104" i="14" a="1"/>
  <c r="A104" i="14" s="1"/>
  <c r="A45" i="14" a="1"/>
  <c r="A45" i="14" s="1"/>
  <c r="A32" i="14" a="1"/>
  <c r="A32" i="14" s="1"/>
  <c r="A19" i="14" a="1"/>
  <c r="A19" i="14" s="1"/>
  <c r="A7" i="14" a="1"/>
  <c r="A7" i="14" s="1"/>
  <c r="A224" i="14" a="1"/>
  <c r="A224" i="14" s="1"/>
  <c r="A194" i="14" a="1"/>
  <c r="A194" i="14" s="1"/>
  <c r="A9" i="14" a="1"/>
  <c r="A9" i="14" s="1"/>
  <c r="A236" i="14" a="1"/>
  <c r="A236" i="14" s="1"/>
  <c r="A164" i="14" a="1"/>
  <c r="A164" i="14" s="1"/>
  <c r="A231" i="14" a="1"/>
  <c r="A231" i="14" s="1"/>
  <c r="A218" i="14" a="1"/>
  <c r="A218" i="14" s="1"/>
  <c r="A159" i="14" a="1"/>
  <c r="A159" i="14" s="1"/>
  <c r="A146" i="14" a="1"/>
  <c r="A146" i="14" s="1"/>
  <c r="A87" i="14" a="1"/>
  <c r="A87" i="14" s="1"/>
  <c r="A74" i="14" a="1"/>
  <c r="A74" i="14" s="1"/>
  <c r="A260" i="14" a="1"/>
  <c r="A260" i="14" s="1"/>
  <c r="A201" i="14" a="1"/>
  <c r="A201" i="14" s="1"/>
  <c r="A188" i="14" a="1"/>
  <c r="A188" i="14" s="1"/>
  <c r="A129" i="14" a="1"/>
  <c r="A129" i="14" s="1"/>
  <c r="A116" i="14" a="1"/>
  <c r="A116" i="14" s="1"/>
  <c r="A57" i="14" a="1"/>
  <c r="A57" i="14" s="1"/>
  <c r="A44" i="14" a="1"/>
  <c r="A44" i="14" s="1"/>
  <c r="A243" i="14" a="1"/>
  <c r="A243" i="14" s="1"/>
  <c r="A230" i="14" a="1"/>
  <c r="A230" i="14" s="1"/>
  <c r="A171" i="14" a="1"/>
  <c r="A171" i="14" s="1"/>
  <c r="A158" i="14" a="1"/>
  <c r="A158" i="14" s="1"/>
  <c r="A99" i="14" a="1"/>
  <c r="A99" i="14" s="1"/>
  <c r="A86" i="14" a="1"/>
  <c r="A86" i="14" s="1"/>
  <c r="A27" i="14" a="1"/>
  <c r="A27" i="14" s="1"/>
  <c r="A15" i="14" a="1"/>
  <c r="A15" i="14" s="1"/>
  <c r="A3" i="14" a="1"/>
  <c r="A3" i="14" s="1"/>
  <c r="A14" i="14" a="1"/>
  <c r="A14" i="14" s="1"/>
  <c r="A81" i="14" a="1"/>
  <c r="A81" i="14" s="1"/>
  <c r="A51" i="14" a="1"/>
  <c r="A51" i="14" s="1"/>
  <c r="A93" i="14" a="1"/>
  <c r="A93" i="14" s="1"/>
  <c r="A135" i="14" a="1"/>
  <c r="A135" i="14" s="1"/>
  <c r="A21" i="14" a="1"/>
  <c r="A21" i="14" s="1"/>
  <c r="A177" i="14" a="1"/>
  <c r="A177" i="14" s="1"/>
  <c r="A105" i="14" a="1"/>
  <c r="A105" i="14" s="1"/>
  <c r="A33" i="14" a="1"/>
  <c r="A33" i="14" s="1"/>
  <c r="A213" i="14" a="1"/>
  <c r="A213" i="14" s="1"/>
  <c r="A200" i="14" a="1"/>
  <c r="A200" i="14" s="1"/>
  <c r="A141" i="14" a="1"/>
  <c r="A141" i="14" s="1"/>
  <c r="A128" i="14" a="1"/>
  <c r="A128" i="14" s="1"/>
  <c r="A69" i="14" a="1"/>
  <c r="A69" i="14" s="1"/>
  <c r="A56" i="14" a="1"/>
  <c r="A56" i="14" s="1"/>
  <c r="A2" i="14" a="1"/>
  <c r="A2" i="14" s="1"/>
  <c r="A13" i="14" a="1"/>
  <c r="A13" i="14" s="1"/>
  <c r="A254" i="14" a="1"/>
  <c r="A254" i="14" s="1"/>
  <c r="A182" i="14" a="1"/>
  <c r="A182" i="14" s="1"/>
  <c r="A110" i="14" a="1"/>
  <c r="A110" i="14" s="1"/>
  <c r="A237" i="14" a="1"/>
  <c r="A237" i="14" s="1"/>
  <c r="A207" i="14" a="1"/>
  <c r="A207" i="14" s="1"/>
  <c r="A122" i="14" a="1"/>
  <c r="A122" i="14" s="1"/>
  <c r="A249" i="14" a="1"/>
  <c r="A249" i="14" s="1"/>
  <c r="A92" i="14" a="1"/>
  <c r="A92" i="14" s="1"/>
  <c r="A255" i="14" a="1"/>
  <c r="A255" i="14" s="1"/>
  <c r="A242" i="14" a="1"/>
  <c r="A242" i="14" s="1"/>
  <c r="A183" i="14" a="1"/>
  <c r="A183" i="14" s="1"/>
  <c r="A170" i="14" a="1"/>
  <c r="A170" i="14" s="1"/>
  <c r="A111" i="14" a="1"/>
  <c r="A111" i="14" s="1"/>
  <c r="A98" i="14" a="1"/>
  <c r="A98" i="14" s="1"/>
  <c r="A39" i="14" a="1"/>
  <c r="A39" i="14" s="1"/>
  <c r="A26" i="14" a="1"/>
  <c r="A26" i="14" s="1"/>
  <c r="A25" i="14" a="1"/>
  <c r="A25" i="14" s="1"/>
  <c r="A195" i="14" a="1"/>
  <c r="A195" i="14" s="1"/>
  <c r="A165" i="14" a="1"/>
  <c r="A165" i="14" s="1"/>
  <c r="A50" i="14" a="1"/>
  <c r="A50" i="14" s="1"/>
  <c r="A266" i="14" a="1"/>
  <c r="A266" i="14" s="1"/>
  <c r="A225" i="14" a="1"/>
  <c r="A225" i="14" s="1"/>
  <c r="A212" i="14" a="1"/>
  <c r="A212" i="14" s="1"/>
  <c r="A153" i="14" a="1"/>
  <c r="A153" i="14" s="1"/>
  <c r="A140" i="14" a="1"/>
  <c r="A140" i="14" s="1"/>
  <c r="A68" i="14" a="1"/>
  <c r="A68" i="14" s="1"/>
  <c r="A123" i="14" a="1"/>
  <c r="A123" i="14" s="1"/>
  <c r="A38" i="14" a="1"/>
  <c r="A38" i="14" s="1"/>
  <c r="A152" i="14" a="1"/>
  <c r="A152" i="14" s="1"/>
  <c r="A80" i="14" a="1"/>
  <c r="A80" i="14" s="1"/>
  <c r="A63" i="14" a="1"/>
  <c r="A63" i="14" s="1"/>
  <c r="L24" i="5" l="1"/>
  <c r="L34" i="5" s="1"/>
  <c r="L10" i="5"/>
  <c r="L9" i="5"/>
  <c r="L14" i="5" l="1"/>
  <c r="J7" i="5"/>
  <c r="L7" i="5" s="1"/>
  <c r="J6" i="5"/>
  <c r="J5" i="5"/>
  <c r="L5" i="5" l="1"/>
  <c r="J8" i="5"/>
  <c r="J16" i="5" s="1"/>
  <c r="L6" i="5"/>
  <c r="L8" i="5" s="1"/>
  <c r="L11" i="5"/>
  <c r="L16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Alessio Ancis</author>
  </authors>
  <commentList>
    <comment ref="H2" authorId="0" shapeId="0" xr:uid="{7BE2281C-C4B7-4880-AC0C-0A5C24551ACF}">
      <text>
        <r>
          <rPr>
            <b/>
            <sz val="9"/>
            <color indexed="81"/>
            <rFont val="Tahoma"/>
            <family val="2"/>
          </rPr>
          <t>Remember to:
• Keep alignment between the accounts on this template and the report.
• Signal changes or new additions to ParsePort support with yellow highlighting.
• Do not delete or modify the red 'Simplified tag' unless necessary.
• Pay attention to sum formulas and update them in case of changes.
• Visit the Help Sheet for more details and visual references.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Krog</author>
  </authors>
  <commentList>
    <comment ref="A4" authorId="0" shapeId="0" xr:uid="{23B606A2-260C-4481-A70B-91CE79BCF9F1}">
      <text>
        <r>
          <rPr>
            <b/>
            <sz val="9"/>
            <color indexed="81"/>
            <rFont val="Tahoma"/>
            <family val="2"/>
          </rPr>
          <t>[ref=X]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Alessio Ancis</author>
  </authors>
  <commentList>
    <comment ref="A3" authorId="0" shapeId="0" xr:uid="{83010D4C-1D93-454E-8629-BA714B8EF148}">
      <text>
        <r>
          <rPr>
            <b/>
            <sz val="9"/>
            <color indexed="81"/>
            <rFont val="Tahoma"/>
            <family val="2"/>
          </rPr>
          <t xml:space="preserve">Remember to:
• Place taxonomy elements from line 5.
• Copy and paste elements as 'values' to avoid formatting issues.
• Copy elements from the ESEF tags sheet and paste them in column A.
• Copy Areas Names from the Areas sheet and paste in column D.
• Period 1 is used for Syntax commands to search text or values.
• Period 2 is used primarly for numeric values from a previous publishing period.
• Fill the ‘After’ column only if you need to search the corresponding text right after a specific  area or element.
• The ‘In’ column (D) must always be used to specify in which area the information to tag is located, by making use of the "Area Names" from the Areas sheet.
• Make sure you insert "TRUE" under Skip Presentation whenever you have a repeated element to avoid duplicates in the Presentation Linkbase. A green highlight should help to locate them. 
• Make sure the brackets of the red 'simplified tag' are covering all the elements.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<sst xmlns="http://schemas.openxmlformats.org/spreadsheetml/2006/main" count="8579" uniqueCount="7310">
  <si>
    <t>Range name</t>
  </si>
  <si>
    <t>Defaults x4 columns</t>
  </si>
  <si>
    <t>EN</t>
  </si>
  <si>
    <t>BG</t>
  </si>
  <si>
    <t>CS</t>
  </si>
  <si>
    <t>DA</t>
  </si>
  <si>
    <t>DE</t>
  </si>
  <si>
    <t>EL</t>
  </si>
  <si>
    <t>ES</t>
  </si>
  <si>
    <t>ET</t>
  </si>
  <si>
    <t>FI</t>
  </si>
  <si>
    <t>FR</t>
  </si>
  <si>
    <t>HR</t>
  </si>
  <si>
    <t>HU</t>
  </si>
  <si>
    <t>IS</t>
  </si>
  <si>
    <t>IT</t>
  </si>
  <si>
    <t>LT</t>
  </si>
  <si>
    <t>LV</t>
  </si>
  <si>
    <t>MT</t>
  </si>
  <si>
    <t>NL</t>
  </si>
  <si>
    <t>NO</t>
  </si>
  <si>
    <t>PL</t>
  </si>
  <si>
    <t>PT</t>
  </si>
  <si>
    <t>RO</t>
  </si>
  <si>
    <t>SK</t>
  </si>
  <si>
    <t>SL</t>
  </si>
  <si>
    <t>SV</t>
  </si>
  <si>
    <t>EU</t>
  </si>
  <si>
    <t>AT</t>
  </si>
  <si>
    <t>BE</t>
  </si>
  <si>
    <t>CH</t>
  </si>
  <si>
    <t>CY</t>
  </si>
  <si>
    <t>CZ</t>
  </si>
  <si>
    <t>DK</t>
  </si>
  <si>
    <t>EE</t>
  </si>
  <si>
    <t>GG</t>
  </si>
  <si>
    <t>GR</t>
  </si>
  <si>
    <t>IE</t>
  </si>
  <si>
    <t>LI</t>
  </si>
  <si>
    <t>LU</t>
  </si>
  <si>
    <t>SE</t>
  </si>
  <si>
    <t>SI</t>
  </si>
  <si>
    <t>UK</t>
  </si>
  <si>
    <t>Adjusted values x4 columns</t>
  </si>
  <si>
    <t>Validation lists</t>
  </si>
  <si>
    <t>ParsePort ESEF general data, version</t>
  </si>
  <si>
    <t>ParsePort ESEF stamdata, version</t>
  </si>
  <si>
    <t>ParsePort ESEF allgemeine daten, ausführung</t>
  </si>
  <si>
    <t>ParsePort ESEF informacion general, versión</t>
  </si>
  <si>
    <t>Informations générales ESEF ParsePort, version</t>
  </si>
  <si>
    <t>ParsePort ESEF dati generali, versione</t>
  </si>
  <si>
    <t>ParsePort ESEF ogólne dane, wersja</t>
  </si>
  <si>
    <t>MANDATORY FIELD</t>
  </si>
  <si>
    <t>OBLIGATORISK FELT</t>
  </si>
  <si>
    <t>PFLICHTFELD</t>
  </si>
  <si>
    <t>CAMPO OBLIGATORIO</t>
  </si>
  <si>
    <t>CHAMP OBLIGATOIRE</t>
  </si>
  <si>
    <t>CAMPO OBBLIGATORIO</t>
  </si>
  <si>
    <t>POLE OBOWIĄZKOWE</t>
  </si>
  <si>
    <t>AUTOMATIC FIELD (can be overruled)</t>
  </si>
  <si>
    <t>AUTOMATISK FELT (kan overstyres)</t>
  </si>
  <si>
    <t>AUTOMATISCHES FELD (kann gesetzt werden)</t>
  </si>
  <si>
    <t>CAMPO AUTOMÁTICO (se puede cancelar)</t>
  </si>
  <si>
    <t>CHAMP AUTOMATIQUE (peut être annulé)</t>
  </si>
  <si>
    <t>CAMPO AUTOMATICO (può essere annullato)</t>
  </si>
  <si>
    <t>POLE AUTOMATYCZNE (można zmienić)</t>
  </si>
  <si>
    <t>FILL OUT IF INFORMATION IS PRESENT IN REPORT</t>
  </si>
  <si>
    <t>UDFYLDES HVIS INFORMATIONEN FINDES I RAPPORTEN</t>
  </si>
  <si>
    <t>AUSFÜLLEN, WENN INFORMATIONEN IM BERICHT SIND</t>
  </si>
  <si>
    <t>LLENE SI HAY INFORMACIÓN EN EL INFORME</t>
  </si>
  <si>
    <t>REMPLIR SI L'INFORMATION EST DANS LE RAPPORT</t>
  </si>
  <si>
    <t>COMPILA SE LE INFORMAZIONI SONO NEL REPORT</t>
  </si>
  <si>
    <t>WYPEŁNIJ, JEŚLI INFORMACJE ZNAJDUJĄ SIĘ W RAPORTIE</t>
  </si>
  <si>
    <t>Period 1</t>
  </si>
  <si>
    <t>Period 2</t>
  </si>
  <si>
    <t>General:</t>
  </si>
  <si>
    <t>Generelt:</t>
  </si>
  <si>
    <t>Allgemeines:</t>
  </si>
  <si>
    <t>Générales:</t>
  </si>
  <si>
    <t>Generali:</t>
  </si>
  <si>
    <t>Ogólne:</t>
  </si>
  <si>
    <t>PP_Language</t>
  </si>
  <si>
    <t>Report language code</t>
  </si>
  <si>
    <t>Rapport sprogkode</t>
  </si>
  <si>
    <t>Bericht Sprachcode</t>
  </si>
  <si>
    <t>Código de lenguaje</t>
  </si>
  <si>
    <t>Code de langue</t>
  </si>
  <si>
    <t>Codice lingua</t>
  </si>
  <si>
    <t>Kod języka</t>
  </si>
  <si>
    <t>PP_LabelLanguage</t>
  </si>
  <si>
    <t>Label language code</t>
  </si>
  <si>
    <t>Label sprogkode</t>
  </si>
  <si>
    <t>Tag-Sprachcode</t>
  </si>
  <si>
    <t>Código de lenguaje de la etiqueta</t>
  </si>
  <si>
    <t>Code de langue de l'étiquette</t>
  </si>
  <si>
    <t>Codice lingua etichetta</t>
  </si>
  <si>
    <t>Kod języka etykiety</t>
  </si>
  <si>
    <t>PP_CountryCode</t>
  </si>
  <si>
    <t>Country code</t>
  </si>
  <si>
    <t>Landekode</t>
  </si>
  <si>
    <t>Landesvorwahl</t>
  </si>
  <si>
    <t>Código de país</t>
  </si>
  <si>
    <t>Code postal</t>
  </si>
  <si>
    <t>Prefisso internazionale</t>
  </si>
  <si>
    <t>Kod pocztowy</t>
  </si>
  <si>
    <t>PP_Currency</t>
  </si>
  <si>
    <t>Currency code</t>
  </si>
  <si>
    <t>Valutakode</t>
  </si>
  <si>
    <t>Währungscode</t>
  </si>
  <si>
    <t>Código de moneda</t>
  </si>
  <si>
    <t>Code devise</t>
  </si>
  <si>
    <t>Codice valuta</t>
  </si>
  <si>
    <t>Kod waluty</t>
  </si>
  <si>
    <t>PP_MonetaryScaling</t>
  </si>
  <si>
    <t>Scale</t>
  </si>
  <si>
    <t>Skalering</t>
  </si>
  <si>
    <t>Skalierung</t>
  </si>
  <si>
    <t>Redondeo</t>
  </si>
  <si>
    <t>Mise à l'échelle</t>
  </si>
  <si>
    <t>Ridimensionamento</t>
  </si>
  <si>
    <t>Skalowanie</t>
  </si>
  <si>
    <t>PP_Consolidated</t>
  </si>
  <si>
    <t>Consolidated</t>
  </si>
  <si>
    <t>Koncern</t>
  </si>
  <si>
    <t>Konsolidiert</t>
  </si>
  <si>
    <t>Consolidada</t>
  </si>
  <si>
    <t>Consolidée</t>
  </si>
  <si>
    <t>Consolidata</t>
  </si>
  <si>
    <t>Skonsolidowany</t>
  </si>
  <si>
    <t>https://www.ebusco.com/</t>
  </si>
  <si>
    <t>PP_HomepageOfReportingEntity</t>
  </si>
  <si>
    <t>www.customerdomain.com</t>
  </si>
  <si>
    <t>Homepage of reporting entity</t>
  </si>
  <si>
    <t>Hjemmeside for regnskabsaflæggende virksomhed</t>
  </si>
  <si>
    <t>Homepage des berichtenden Unternehmens</t>
  </si>
  <si>
    <t>Página de inicio de la entidad que informa</t>
  </si>
  <si>
    <t>Page d'accueil de l’entité présentant les états financiers</t>
  </si>
  <si>
    <t>Homepage dell'entità che redige il bilancio</t>
  </si>
  <si>
    <t>Strona domowa podmiotu zgłaszającego</t>
  </si>
  <si>
    <t>894500WSIBBFFKHL6B32</t>
  </si>
  <si>
    <t>PP_IdentificationOfReportingEntity</t>
  </si>
  <si>
    <t>12345NOTVALID1234503</t>
  </si>
  <si>
    <t>LEI code of reporting entity</t>
  </si>
  <si>
    <t>LEI-kode for regnskabsaflæggende virksomhed</t>
  </si>
  <si>
    <t>LEI-Code des Unternehmens</t>
  </si>
  <si>
    <t>Código LEI de la entidad</t>
  </si>
  <si>
    <t>Code LEI de l’entité</t>
  </si>
  <si>
    <t>Codice LEI dell'entità</t>
  </si>
  <si>
    <t>Kod LEI podmiotu zgłaszającego</t>
  </si>
  <si>
    <t>Ebusco Holding N.V.</t>
  </si>
  <si>
    <t>PP_NameOfReportingEntity</t>
  </si>
  <si>
    <t>Name of reporting entity or other means of identification</t>
  </si>
  <si>
    <t>Navn på regnskabsaflæggende virksomhed eller anden form for identifikation</t>
  </si>
  <si>
    <t>Name des berichtenden Unternehmens oder andere Mittel der Identifizierung</t>
  </si>
  <si>
    <t>Nombre de la entidad que informa u otras formas de identificación</t>
  </si>
  <si>
    <t>Nom ou tout autre mode d’identification de l’entité présentant les états financiers</t>
  </si>
  <si>
    <t>Denominazione dell'entità che redige il bilancio o altro mezzo di identificazione</t>
  </si>
  <si>
    <t>Nazwa jednostki sprawozdawczej lub inne dane identyfikacyjne</t>
  </si>
  <si>
    <t>Domicile of entity</t>
  </si>
  <si>
    <t>Virksomhedens domicil</t>
  </si>
  <si>
    <t>Sitz des Unternehmens</t>
  </si>
  <si>
    <t>Domicilio de la entidad</t>
  </si>
  <si>
    <t>Adresse de l’entité</t>
  </si>
  <si>
    <t>Sede dell'entità</t>
  </si>
  <si>
    <t>Siedziba jednostki</t>
  </si>
  <si>
    <t>Legal form of entity</t>
  </si>
  <si>
    <t>Virksomhedens juridiske form</t>
  </si>
  <si>
    <t>Rechtsform des Unternehmens</t>
  </si>
  <si>
    <t>Forma jurídica de la entidad</t>
  </si>
  <si>
    <t>Forme juridique de l’entité</t>
  </si>
  <si>
    <t>Forma giuridica dell'entità</t>
  </si>
  <si>
    <t>Forma prawna jednostki</t>
  </si>
  <si>
    <t>Country of incorporation</t>
  </si>
  <si>
    <t>Indregistreringsland</t>
  </si>
  <si>
    <t>Land, in dem das Unternehmen als juristische Person registriert ist</t>
  </si>
  <si>
    <t>País de constitución</t>
  </si>
  <si>
    <t>Pays de constitution</t>
  </si>
  <si>
    <t>Paese di registrazione</t>
  </si>
  <si>
    <t>Państwo rejestracji</t>
  </si>
  <si>
    <t>Address of entity's registered office</t>
  </si>
  <si>
    <t>Virksomhedens hjemsted</t>
  </si>
  <si>
    <t>Anschrift des eingetragenen Geschäftssitzes</t>
  </si>
  <si>
    <t>Dirección de la sede social de la entidad</t>
  </si>
  <si>
    <t>Adresse du siège social de l’entité</t>
  </si>
  <si>
    <t>Indirizzo della sede legale dell'entità</t>
  </si>
  <si>
    <t>Adres zarejestrowanego biura jednostki</t>
  </si>
  <si>
    <t>Principal place of business</t>
  </si>
  <si>
    <t>Hovedforretningssted</t>
  </si>
  <si>
    <t>Hauptsitz der Geschäftstätigkeit</t>
  </si>
  <si>
    <t>Centro principal de actividad</t>
  </si>
  <si>
    <t>Établissement principal</t>
  </si>
  <si>
    <t>Principale luogo di attività</t>
  </si>
  <si>
    <t>Podstawowe miejsce prowadzenia działalności gospodarczej</t>
  </si>
  <si>
    <t>Description of nature of entity's operations and principal activities</t>
  </si>
  <si>
    <t>Beskrivelse af virksomhedens drift og primære aktiviteter</t>
  </si>
  <si>
    <t>Beschreibung der Art der Geschäftstätigkeit des Unternehmens und seiner Haupttätigkeiten</t>
  </si>
  <si>
    <t>Descripción de la naturaleza de las operaciones de la entidad y de sus actividades principales</t>
  </si>
  <si>
    <t>Description de la nature des opérations de l’entité et de ses principales activités</t>
  </si>
  <si>
    <t>Descrizione della natura dell'attività dell'entità e delle sue principali operazioni</t>
  </si>
  <si>
    <t>Opis charakteru oraz podstawowego zakresu działalności jednostki</t>
  </si>
  <si>
    <t>Name of parent entity</t>
  </si>
  <si>
    <t>Modervirksomhedens navn</t>
  </si>
  <si>
    <t>Name des Mutterunternehmens</t>
  </si>
  <si>
    <t>Nombre de la dominante</t>
  </si>
  <si>
    <t>Nom de l’entité mère</t>
  </si>
  <si>
    <t>Ragione sociale dell'entità controllante</t>
  </si>
  <si>
    <t>Nazwa jednostki dominującej</t>
  </si>
  <si>
    <t>Name of ultimate parent of group</t>
  </si>
  <si>
    <t>Navn på koncernens øverste modervirksomhed</t>
  </si>
  <si>
    <t>Name des obersten Mutterunternehmens der Unternehmensgruppe</t>
  </si>
  <si>
    <t>Nombre de la dominante última del grupo</t>
  </si>
  <si>
    <t>Nom de la société tête de groupe</t>
  </si>
  <si>
    <t>Ragione sociale della capogruppo</t>
  </si>
  <si>
    <t>Nazwa jednostki dominującej najwyższego szczebla grupy</t>
  </si>
  <si>
    <t>Explanation of change in name of reporting entity or other means of identification from end of preceding reporting period</t>
  </si>
  <si>
    <t>Redegørelse for ændring af navn på regnskabsaflæggende virksomhed eller anden form for identifikation fra foregående regnskabsårs afslutning</t>
  </si>
  <si>
    <t>Erläuterung von Änderungen des Namens des berichtenden Unternehmens oder anderer Mittel der Identifizierung gegenüber dem vorangegangenen Berichtszeitraum</t>
  </si>
  <si>
    <t>Explicación del cambio en el nombre de la entidad que informa u otras formas de identificación desde el final del ejercicio sobre el que se informa precedente</t>
  </si>
  <si>
    <t>Explication des modifications du nom ou de tout autre mode d’identification de l’entité présentant les états financiers intervenues depuis la fin de la période de reporting précédente</t>
  </si>
  <si>
    <t>Spiegazione dei cambiamenti relativi alla denominazione dell'entità che redige il bilancio o ad altro mezzo di identificazione dalla chiusura del periodo di riferimento precedente</t>
  </si>
  <si>
    <t>Length of life of limited life entity</t>
  </si>
  <si>
    <t>Levetid for tidsbegrænset virksomhed</t>
  </si>
  <si>
    <t>Lebensdauer eines Unternehmens mit begrenzter Lebensdauer</t>
  </si>
  <si>
    <t>Duración de la vida de una entidad de vida limitada</t>
  </si>
  <si>
    <t>Durée de vie de l’entité à durée de vie limitée</t>
  </si>
  <si>
    <t>Durata dell'entità costituita a tempo determinato</t>
  </si>
  <si>
    <t>Dates:</t>
  </si>
  <si>
    <t>Datoer:</t>
  </si>
  <si>
    <t>Termine:</t>
  </si>
  <si>
    <t>Fechas:</t>
  </si>
  <si>
    <t>Dates de reporting:</t>
  </si>
  <si>
    <t>Date:</t>
  </si>
  <si>
    <t>Daty:</t>
  </si>
  <si>
    <t>PP_StartDatePeriod1</t>
  </si>
  <si>
    <t>Start date of reporting period 1</t>
  </si>
  <si>
    <t>Startdato for periode 1</t>
  </si>
  <si>
    <t>Startdatum des Berichtszeitraums 1</t>
  </si>
  <si>
    <t>Fecha de inicio del período del informe 1</t>
  </si>
  <si>
    <t>Date de début de la période de reporting 1</t>
  </si>
  <si>
    <t>Data di inizio del periodo di riferimento 1</t>
  </si>
  <si>
    <t>Data rozpoczęcia okresu sprawozdawczego 1</t>
  </si>
  <si>
    <t>PP_EndDatePeriod1</t>
  </si>
  <si>
    <t>End date of reporting period 1</t>
  </si>
  <si>
    <t>Slutdato for periode 1</t>
  </si>
  <si>
    <t>Enddatum des Berichtszeitraums 1</t>
  </si>
  <si>
    <t>Fecha final del período del informe 1</t>
  </si>
  <si>
    <t>Date de fin de la période de reporting 1</t>
  </si>
  <si>
    <t>Data di fine del periodo di riferimento 1</t>
  </si>
  <si>
    <t>Data zakończenia okresu sprawozdawczego 1</t>
  </si>
  <si>
    <t>PP_StartDatePeriod2</t>
  </si>
  <si>
    <t>Start date of reporting period 2</t>
  </si>
  <si>
    <t>Startdato for periode 2</t>
  </si>
  <si>
    <t>Startdatum des Berichtszeitraums 2</t>
  </si>
  <si>
    <t>Fecha de inicio del período del informe 2</t>
  </si>
  <si>
    <t>Date de début de la période de reporting 2</t>
  </si>
  <si>
    <t>Data di inizio del periodo di riferimento 2</t>
  </si>
  <si>
    <t>Data rozpoczęcia okresu sprawozdawczego 2</t>
  </si>
  <si>
    <t>PP_EndDatePeriod2</t>
  </si>
  <si>
    <t>End date of reporting period 2</t>
  </si>
  <si>
    <t>Slutdato for periode 2</t>
  </si>
  <si>
    <t>Enddatum des Berichtszeitraums 2</t>
  </si>
  <si>
    <t>Fecha final del período del informe 2</t>
  </si>
  <si>
    <t>Date de fin de la période de reporting 2</t>
  </si>
  <si>
    <t>Data di fine del periodo di riferimento 2</t>
  </si>
  <si>
    <t>Data zakończenia okresu sprawozdawczego 2</t>
  </si>
  <si>
    <t>PP_StartDatePeriod3</t>
  </si>
  <si>
    <t>Start date of reporting period 3</t>
  </si>
  <si>
    <t>Startdato for periode 3</t>
  </si>
  <si>
    <t>Startdatum des Berichtszeitraums 3</t>
  </si>
  <si>
    <t>Fecha de inicio del período del informe 3</t>
  </si>
  <si>
    <t>Date de début de la période de reporting 3</t>
  </si>
  <si>
    <t>Data di inizio del periodo di riferimento 3</t>
  </si>
  <si>
    <t>Data rozpoczęcia okresu sprawozdawczego 3</t>
  </si>
  <si>
    <t>PP_EndDatePeriod3</t>
  </si>
  <si>
    <t>End date of reporting period 3</t>
  </si>
  <si>
    <t>Slutdato for periode 3</t>
  </si>
  <si>
    <t>Enddatum des Berichtszeitraums 3</t>
  </si>
  <si>
    <t>Fecha final del período del informe 3</t>
  </si>
  <si>
    <t>Date de fin de la période de reporting 3</t>
  </si>
  <si>
    <t>Data di fine del periodo di riferimento 3</t>
  </si>
  <si>
    <t>Data zakończenia okresu sprawozdawczego 3</t>
  </si>
  <si>
    <t>PP_StartDatePeriod4</t>
  </si>
  <si>
    <t>Start date of reporting period 4</t>
  </si>
  <si>
    <t>Startdato for periode 4</t>
  </si>
  <si>
    <t>Startdatum des Berichtszeitraums 4</t>
  </si>
  <si>
    <t>Fecha de inicio del período del informe 4</t>
  </si>
  <si>
    <t>Date de début de la période de reporting 4</t>
  </si>
  <si>
    <t>Data di inizio del periodo di riferimento 4</t>
  </si>
  <si>
    <t>Data rozpoczęcia okresu sprawozdawczego 4</t>
  </si>
  <si>
    <t>PP_EndDatePeriod4</t>
  </si>
  <si>
    <t>End date of reporting period 4</t>
  </si>
  <si>
    <t>Slutdato for periode 4</t>
  </si>
  <si>
    <t>Enddatum des Berichtszeitraums 4</t>
  </si>
  <si>
    <t>Fecha final del período del informe 4</t>
  </si>
  <si>
    <t>Date de fin de la période de reporting 4</t>
  </si>
  <si>
    <t>Data di fine del periodo di riferimento 4</t>
  </si>
  <si>
    <t>Data zakończenia okresu sprawozdawczego 4</t>
  </si>
  <si>
    <t>PP_StartDatePeriod5</t>
  </si>
  <si>
    <t>Start date of reporting period 5</t>
  </si>
  <si>
    <t>Startdato for periode 5</t>
  </si>
  <si>
    <t>Startdatum des Berichtszeitraums 5</t>
  </si>
  <si>
    <t>Fecha de inicio del período del informe 5</t>
  </si>
  <si>
    <t>Date de début de la période de reporting 5</t>
  </si>
  <si>
    <t>Data di inizio del periodo di riferimento 5</t>
  </si>
  <si>
    <t>Data rozpoczęcia okresu sprawozdawczego 5</t>
  </si>
  <si>
    <t>PP_EndDatePeriod5</t>
  </si>
  <si>
    <t>End date of reporting period 5</t>
  </si>
  <si>
    <t>Slutdato for periode 5</t>
  </si>
  <si>
    <t>Enddatum des Berichtszeitraums 5</t>
  </si>
  <si>
    <t>Fecha final del período del informe 5</t>
  </si>
  <si>
    <t>Date de fin de la période de reporting 5</t>
  </si>
  <si>
    <t>Data di fine del periodo di riferimento 5</t>
  </si>
  <si>
    <t>Data zakończenia okresu sprawozdawczego 5</t>
  </si>
  <si>
    <t>PP_StartDatePeriod6</t>
  </si>
  <si>
    <t>Start date of reporting period 6</t>
  </si>
  <si>
    <t>Startdato for periode 6</t>
  </si>
  <si>
    <t>Startdatum des Berichtszeitraums 6</t>
  </si>
  <si>
    <t>Fecha de inicio del período del informe 6</t>
  </si>
  <si>
    <t>Date de début de la période de reporting 6</t>
  </si>
  <si>
    <t>Data di inizio del periodo di riferimento 6</t>
  </si>
  <si>
    <t>Data rozpoczęcia okresu sprawozdawczego 6</t>
  </si>
  <si>
    <t>PP_EndDatePeriod6</t>
  </si>
  <si>
    <t>End date of reporting period 6</t>
  </si>
  <si>
    <t>Slutdato for periode 6</t>
  </si>
  <si>
    <t>Enddatum des Berichtszeitraums 6</t>
  </si>
  <si>
    <t>Fecha final del período del informe 6</t>
  </si>
  <si>
    <t>Date de fin de la période de reporting 6</t>
  </si>
  <si>
    <t>Data di fine del periodo di riferimento 6</t>
  </si>
  <si>
    <t>Data zakończenia okresu sprawozdawczego 6</t>
  </si>
  <si>
    <t>PP_StartDatePeriod7</t>
  </si>
  <si>
    <t>Start date of reporting period 7</t>
  </si>
  <si>
    <t>Startdato for periode 7</t>
  </si>
  <si>
    <t>Startdatum des Berichtszeitraums 7</t>
  </si>
  <si>
    <t>Fecha de inicio del período del informe 7</t>
  </si>
  <si>
    <t>Date de début de la période de reporting 7</t>
  </si>
  <si>
    <t>Data di inizio del periodo di riferimento 7</t>
  </si>
  <si>
    <t>Data rozpoczęcia okresu sprawozdawczego 7</t>
  </si>
  <si>
    <t>PP_EndDatePeriod7</t>
  </si>
  <si>
    <t>End date of reporting period 7</t>
  </si>
  <si>
    <t>Slutdato for periode 7</t>
  </si>
  <si>
    <t>Enddatum des Berichtszeitraums 7</t>
  </si>
  <si>
    <t>Fecha final del período del informe 7</t>
  </si>
  <si>
    <t>Date de fin de la période de reporting 7</t>
  </si>
  <si>
    <t>Data di fine del periodo di riferimento 7</t>
  </si>
  <si>
    <t>Data zakończenia okresu sprawozdawczego 7</t>
  </si>
  <si>
    <t>PP_StartDatePeriod8</t>
  </si>
  <si>
    <t>Start date of reporting period 8</t>
  </si>
  <si>
    <t>Startdato for periode 8</t>
  </si>
  <si>
    <t>Startdatum des Berichtszeitraums 8</t>
  </si>
  <si>
    <t>Fecha de inicio del período del informe 8</t>
  </si>
  <si>
    <t>Date de début de la période de reporting 8</t>
  </si>
  <si>
    <t>Data di inizio del periodo di riferimento 8</t>
  </si>
  <si>
    <t>Data rozpoczęcia okresu sprawozdawczego 8</t>
  </si>
  <si>
    <t>PP_EndDatePeriod8</t>
  </si>
  <si>
    <t>End date of reporting period 8</t>
  </si>
  <si>
    <t>Slutdato for periode 8</t>
  </si>
  <si>
    <t>Enddatum des Berichtszeitraums 8</t>
  </si>
  <si>
    <t>Fecha final del período del informe 8</t>
  </si>
  <si>
    <t>Date de fin de la période de reporting 8</t>
  </si>
  <si>
    <t>Data di fine del periodo di riferimento 8</t>
  </si>
  <si>
    <t>Data zakończenia okresu sprawozdawczego 8</t>
  </si>
  <si>
    <t>Technical information:</t>
  </si>
  <si>
    <t>Teknisk information:</t>
  </si>
  <si>
    <t>Technische Information:</t>
  </si>
  <si>
    <t>Información técnica:</t>
  </si>
  <si>
    <t>Informations techniques:</t>
  </si>
  <si>
    <t>Informazioni tecniche:</t>
  </si>
  <si>
    <t>Specyfikacja:</t>
  </si>
  <si>
    <t>ESEF</t>
  </si>
  <si>
    <t>PP_Taxonomy</t>
  </si>
  <si>
    <t>Taxonomy</t>
  </si>
  <si>
    <t>Taksonomi</t>
  </si>
  <si>
    <t>Taxonomie</t>
  </si>
  <si>
    <t>Taxonomía</t>
  </si>
  <si>
    <t>Tassonomia</t>
  </si>
  <si>
    <t>Taksonomia</t>
  </si>
  <si>
    <t>ESEF 20210324</t>
  </si>
  <si>
    <t>PP_TaxonomyId</t>
  </si>
  <si>
    <t>Taxonomy ID</t>
  </si>
  <si>
    <t>Taksonomi ID</t>
  </si>
  <si>
    <t>Taxonomie-ID</t>
  </si>
  <si>
    <t>ID de taxonomía</t>
  </si>
  <si>
    <t>ID de taxonomie</t>
  </si>
  <si>
    <t>ID tassonomia</t>
  </si>
  <si>
    <t>ID taksonomia</t>
  </si>
  <si>
    <t>All</t>
  </si>
  <si>
    <t>PP_TaxonomyEntrypoint</t>
  </si>
  <si>
    <t>Taxonomy entrypoint</t>
  </si>
  <si>
    <t>Taksonomi entrypoint</t>
  </si>
  <si>
    <t>Einstiegspunkt</t>
  </si>
  <si>
    <t>Punto de acceso</t>
  </si>
  <si>
    <t>Point d'accès</t>
  </si>
  <si>
    <t>Punto d'entrata</t>
  </si>
  <si>
    <t>Punkt wejścia</t>
  </si>
  <si>
    <t>PP_IdentifierScheme</t>
  </si>
  <si>
    <t>Identifier scheme</t>
  </si>
  <si>
    <t>Identifikationsschema</t>
  </si>
  <si>
    <t>Esquema de identificación</t>
  </si>
  <si>
    <t>Schéma d'identification</t>
  </si>
  <si>
    <t>Schema identificativo</t>
  </si>
  <si>
    <t>Schemat identyfikacyjny</t>
  </si>
  <si>
    <t>http://standards.iso.org/iso/17442</t>
  </si>
  <si>
    <t>PP_CustomerDomain</t>
  </si>
  <si>
    <t>Customer domain</t>
  </si>
  <si>
    <t>Kunde domæne</t>
  </si>
  <si>
    <t>Kundendomäne</t>
  </si>
  <si>
    <t>Dominio del cliente</t>
  </si>
  <si>
    <t>Domaine client</t>
  </si>
  <si>
    <t>Domena klienta</t>
  </si>
  <si>
    <t>PP_ReferenceDate</t>
  </si>
  <si>
    <t>Reference date</t>
  </si>
  <si>
    <t>Reference dato</t>
  </si>
  <si>
    <t>Referenzdatum</t>
  </si>
  <si>
    <t>Fecha de referencia</t>
  </si>
  <si>
    <t>Date de référence</t>
  </si>
  <si>
    <t>Data di riferimento</t>
  </si>
  <si>
    <t>Data odniesienia</t>
  </si>
  <si>
    <t>PP_CustomTaxonomyBaseName</t>
  </si>
  <si>
    <t>Customer taxonomy base name</t>
  </si>
  <si>
    <t>Kunde taksonomi base navn</t>
  </si>
  <si>
    <t xml:space="preserve">Basisname der Kundentaxonomie </t>
  </si>
  <si>
    <t>Nombre base de la taxonomía del cliente</t>
  </si>
  <si>
    <t>Nom de base de la taxonomie client</t>
  </si>
  <si>
    <t>Nome di base della tassonomia del cliente</t>
  </si>
  <si>
    <t>Nazwa podstawowa taksonomii klienta</t>
  </si>
  <si>
    <t>PP_CustomTaxonomyFileName</t>
  </si>
  <si>
    <t>Customer taxonomy filename</t>
  </si>
  <si>
    <t>Kunde taksonomi filnavn</t>
  </si>
  <si>
    <t xml:space="preserve">Dateiname der Kundentaxonomie </t>
  </si>
  <si>
    <t>Nombre de archivo de taxonomía del cliente</t>
  </si>
  <si>
    <t xml:space="preserve">Nom du fichier de taxonomie client </t>
  </si>
  <si>
    <t>Nome file tassonomia cliente</t>
  </si>
  <si>
    <t>Nazwa pliku taksonomii klienta</t>
  </si>
  <si>
    <t>PP_CustomTaxonomyReportFileName</t>
  </si>
  <si>
    <t>Customer taxonomy report filename</t>
  </si>
  <si>
    <t>Kunde taksonomi rapport filnavn</t>
  </si>
  <si>
    <t>Dateiname des Kundentaxonomieberichts</t>
  </si>
  <si>
    <t>Nombre de archivo del informe de taxonomía del cliente</t>
  </si>
  <si>
    <t>Nom de fichier du rapport de taxonomie client</t>
  </si>
  <si>
    <t>Nome file report tassonomia cliente</t>
  </si>
  <si>
    <t>Nazwa pliku raportu taksonomii klienta</t>
  </si>
  <si>
    <t>PP_CustomTaxonomyName</t>
  </si>
  <si>
    <t>Customer taxonomy name</t>
  </si>
  <si>
    <t>Kunde taksonomi navn</t>
  </si>
  <si>
    <t>Name der Kundentaxonomie</t>
  </si>
  <si>
    <t>Nombre de taxonomía del cliente</t>
  </si>
  <si>
    <t>Nom de la taxonomie du client</t>
  </si>
  <si>
    <t>Nome tassonomia cliente</t>
  </si>
  <si>
    <t>Nazwa taksonomii klienta</t>
  </si>
  <si>
    <t>PP_CustomTaxonomyPublisher</t>
  </si>
  <si>
    <t>Customer taxonomy publisher</t>
  </si>
  <si>
    <t>Kunde taksonomi udgiver</t>
  </si>
  <si>
    <t>Herausgeber der Kundentaxonomie</t>
  </si>
  <si>
    <t>Editor de taxonomía de clientes</t>
  </si>
  <si>
    <t>Éditeur de taxonomie client</t>
  </si>
  <si>
    <t>Editore della tassonomia del cliente</t>
  </si>
  <si>
    <t>Wydawca taksonomii klienta</t>
  </si>
  <si>
    <t>PP_CustomTaxonomyPublisherWebsite</t>
  </si>
  <si>
    <t>Customer taxonomy publisher website</t>
  </si>
  <si>
    <t>Kunde taksonomi website</t>
  </si>
  <si>
    <t>Publisher-Website für Kundentaxonomie</t>
  </si>
  <si>
    <t>Sitio web del editor de taxonomía de clientes</t>
  </si>
  <si>
    <t>Site Web de l'éditeur de taxonomie client</t>
  </si>
  <si>
    <t>Sito web dell'editore della tassonomia del cliente</t>
  </si>
  <si>
    <t>Witryna wydawcy taksonomii klientów</t>
  </si>
  <si>
    <t>PP_CustomTaxonomyPublisherCountry</t>
  </si>
  <si>
    <t>Customer taxonomy publisher country</t>
  </si>
  <si>
    <t>Kunde taksonomi land</t>
  </si>
  <si>
    <t>Verlagsland der Kundentaxonomie</t>
  </si>
  <si>
    <t>País editor de taxonomía del cliente</t>
  </si>
  <si>
    <t>Pays de l'éditeur de la taxonomie client</t>
  </si>
  <si>
    <t>Paese editore della tassonomia del cliente</t>
  </si>
  <si>
    <t>Kraj wydawcy taksonomii klienta</t>
  </si>
  <si>
    <t>PP_CustomTaxonomyAbbreviation</t>
  </si>
  <si>
    <t>Customer taxonomy abbreviation</t>
  </si>
  <si>
    <t>Kunde taksonomi forkortelse</t>
  </si>
  <si>
    <t>Abkürzung für Kundentaxonomie</t>
  </si>
  <si>
    <t>Abreviatura de taxonomía del cliente</t>
  </si>
  <si>
    <t>Abréviation de la taxonomie client</t>
  </si>
  <si>
    <t>Abbreviazione della tassonomia del cliente</t>
  </si>
  <si>
    <t>Skrót taksonomii klienta</t>
  </si>
  <si>
    <t>PP_CustomTaxonomyDate</t>
  </si>
  <si>
    <t>Customer taxonomy date</t>
  </si>
  <si>
    <t>Kunde taksonomi dato</t>
  </si>
  <si>
    <t>Datum der Kundentaxonomie</t>
  </si>
  <si>
    <t>Fecha de taxonomía del cliente</t>
  </si>
  <si>
    <t>Date de taxonomie du client</t>
  </si>
  <si>
    <t>Data tassonomia cliente</t>
  </si>
  <si>
    <t>Data taksonomii klienta</t>
  </si>
  <si>
    <t>Taxonomy extension</t>
  </si>
  <si>
    <t>PP_CustomTaxonomyDescription</t>
  </si>
  <si>
    <t>Customer taxonomy description</t>
  </si>
  <si>
    <t>Kunde taksonomi beskrivelse</t>
  </si>
  <si>
    <t>Beschreibung der Kundentaxonomie</t>
  </si>
  <si>
    <t>Descripción de la taxonomía del cliente</t>
  </si>
  <si>
    <t>Description de la taxonomie du client</t>
  </si>
  <si>
    <t>Descrizione della tassonomia del cliente</t>
  </si>
  <si>
    <t>Opis taksonomii klienta</t>
  </si>
  <si>
    <t>PP_CustomTaxonomyLabelLanguages</t>
  </si>
  <si>
    <t>Customer taxonomy label languages</t>
  </si>
  <si>
    <t>Kunde taksonomi sprog</t>
  </si>
  <si>
    <t>Kennzeichnungssprachen für Kundentaxonomie</t>
  </si>
  <si>
    <t>Idiomas de las etiquetas de taxonomía del cliente</t>
  </si>
  <si>
    <t>Langues de label de taxonomie client</t>
  </si>
  <si>
    <t>Lingue delle etichette della tassonomia del cliente</t>
  </si>
  <si>
    <t>Języki etykiet taksonomii klienta</t>
  </si>
  <si>
    <t>Ebusco NL</t>
  </si>
  <si>
    <t>PP_RunAs</t>
  </si>
  <si>
    <t>Customer ID</t>
  </si>
  <si>
    <t>Kunde ID</t>
  </si>
  <si>
    <t>Kundennummer</t>
  </si>
  <si>
    <t>Identificación del cliente</t>
  </si>
  <si>
    <t>Identifiant du client</t>
  </si>
  <si>
    <t>Identificativo del cliente</t>
  </si>
  <si>
    <t>Identyfikator klienta</t>
  </si>
  <si>
    <t>PP_SkipValidation</t>
  </si>
  <si>
    <t>Skip validation</t>
  </si>
  <si>
    <t>Skip validering</t>
  </si>
  <si>
    <t>Validierung überspringen</t>
  </si>
  <si>
    <t>Omitir validación</t>
  </si>
  <si>
    <t>Ignorez la validation</t>
  </si>
  <si>
    <t>Salta la convalida</t>
  </si>
  <si>
    <t>Pomiń weryfikację</t>
  </si>
  <si>
    <t>PP_IncludeCustomLabels</t>
  </si>
  <si>
    <t>Include custom labels</t>
  </si>
  <si>
    <t>Inkluder tilpassede etiketter</t>
  </si>
  <si>
    <t>Fügen Sie benutzerdefinierte Labels hinzu</t>
  </si>
  <si>
    <t>Incluir etiquetas personalizadas</t>
  </si>
  <si>
    <t>Inclure des étiquettes personnalisées</t>
  </si>
  <si>
    <t xml:space="preserve">Includi etichette personalizzate </t>
  </si>
  <si>
    <t>Uwzględnij niestandardowe etykiety</t>
  </si>
  <si>
    <t>PP_GeneralDataRoleName</t>
  </si>
  <si>
    <t>General data role name</t>
  </si>
  <si>
    <t>General data rollenavn</t>
  </si>
  <si>
    <t>Name der allgemeinen Datenrolle</t>
  </si>
  <si>
    <t>Nombre del rol de datos generales</t>
  </si>
  <si>
    <t>Nom du rôle de données générales</t>
  </si>
  <si>
    <t>Nome ruolo dati generali</t>
  </si>
  <si>
    <t xml:space="preserve">Ogólna nazwa roli danych </t>
  </si>
  <si>
    <t>PP_Parameters</t>
  </si>
  <si>
    <t>Parameters</t>
  </si>
  <si>
    <t>Parametre</t>
  </si>
  <si>
    <t>Parameter</t>
  </si>
  <si>
    <t>Parámetros</t>
  </si>
  <si>
    <t>Paramètres</t>
  </si>
  <si>
    <t>Parametri</t>
  </si>
  <si>
    <t>Parametry</t>
  </si>
  <si>
    <t>Current period</t>
  </si>
  <si>
    <t>Aktuel periode</t>
  </si>
  <si>
    <t>Derzeitige Periode</t>
  </si>
  <si>
    <t>Período actual</t>
  </si>
  <si>
    <t>Période actuelle</t>
  </si>
  <si>
    <t>Periodo attuale</t>
  </si>
  <si>
    <t>Obecny okres</t>
  </si>
  <si>
    <t>Previous period</t>
  </si>
  <si>
    <t>Foregående periode</t>
  </si>
  <si>
    <t>Vorherige Periode</t>
  </si>
  <si>
    <t>Periodo anterior</t>
  </si>
  <si>
    <t>Période précédente</t>
  </si>
  <si>
    <t>Periodo precedente</t>
  </si>
  <si>
    <t>Poprzedni okres</t>
  </si>
  <si>
    <t>No</t>
  </si>
  <si>
    <t>Nej</t>
  </si>
  <si>
    <t>Nein</t>
  </si>
  <si>
    <t>Non</t>
  </si>
  <si>
    <t>Nie</t>
  </si>
  <si>
    <t>Yes</t>
  </si>
  <si>
    <t>Ja</t>
  </si>
  <si>
    <t>Si</t>
  </si>
  <si>
    <t>Oui</t>
  </si>
  <si>
    <t>Sì</t>
  </si>
  <si>
    <t>Tak</t>
  </si>
  <si>
    <t>Group</t>
  </si>
  <si>
    <t>Konzern</t>
  </si>
  <si>
    <t>Grupo</t>
  </si>
  <si>
    <t>Groupe</t>
  </si>
  <si>
    <t>Gruppo</t>
  </si>
  <si>
    <t>Grupy</t>
  </si>
  <si>
    <t>Parent</t>
  </si>
  <si>
    <t>Moder</t>
  </si>
  <si>
    <t>Mutterunternehmen</t>
  </si>
  <si>
    <t>Dominante</t>
  </si>
  <si>
    <t>Société mère</t>
  </si>
  <si>
    <t>Controllante</t>
  </si>
  <si>
    <t>Jednostka dominująca</t>
  </si>
  <si>
    <t>EUR</t>
  </si>
  <si>
    <t>DKK</t>
  </si>
  <si>
    <t>PLN</t>
  </si>
  <si>
    <t>Test customer</t>
  </si>
  <si>
    <t>Test kunde</t>
  </si>
  <si>
    <t>Kunden testen</t>
  </si>
  <si>
    <t>Cliente de prueba</t>
  </si>
  <si>
    <t>Test client</t>
  </si>
  <si>
    <t>Cliente di prova</t>
  </si>
  <si>
    <t>Klient testowy</t>
  </si>
  <si>
    <t>UNKNOWN</t>
  </si>
  <si>
    <t>UKENDT</t>
  </si>
  <si>
    <t>UNBEKANNT</t>
  </si>
  <si>
    <t>DESCONOCIDO</t>
  </si>
  <si>
    <t>INCONNU</t>
  </si>
  <si>
    <t>SCONOSCIUTO</t>
  </si>
  <si>
    <t>NIEZNANY</t>
  </si>
  <si>
    <t>Income Statement</t>
  </si>
  <si>
    <t>Resultatopgørelse</t>
  </si>
  <si>
    <t>Gewinn- und Verlustrechnung</t>
  </si>
  <si>
    <t>Cuenta de resultados</t>
  </si>
  <si>
    <t>Compte de résultat</t>
  </si>
  <si>
    <t>Conto economico</t>
  </si>
  <si>
    <t>Rachunek zysków i strat</t>
  </si>
  <si>
    <t>Comprehensive income</t>
  </si>
  <si>
    <t>Всеобхватен доход</t>
  </si>
  <si>
    <t>Hospodářský výsledek</t>
  </si>
  <si>
    <t>Totalindkomst</t>
  </si>
  <si>
    <t>Gesamtergebnis</t>
  </si>
  <si>
    <t>Συνολικά έσοδα</t>
  </si>
  <si>
    <t>Resultado global</t>
  </si>
  <si>
    <t>Koondkasum</t>
  </si>
  <si>
    <t>Laaja tulos</t>
  </si>
  <si>
    <t>Résultat global</t>
  </si>
  <si>
    <t>Sveobuhvatna dobit</t>
  </si>
  <si>
    <t>Átfogó jövedelem</t>
  </si>
  <si>
    <t>Conto economico complessivo</t>
  </si>
  <si>
    <t>Bendrosios pajamos</t>
  </si>
  <si>
    <t>Apvienotie ienākumi</t>
  </si>
  <si>
    <t>Introjtu komprensiv</t>
  </si>
  <si>
    <t>Totaalresultaat</t>
  </si>
  <si>
    <t>Komprehensiv inntekt</t>
  </si>
  <si>
    <t>Całkowite dochody</t>
  </si>
  <si>
    <t>Rendimento integral</t>
  </si>
  <si>
    <t>Rezultatul global</t>
  </si>
  <si>
    <t>Súčasti komplexného výsledku</t>
  </si>
  <si>
    <t>Vseobsegajoči donos</t>
  </si>
  <si>
    <t>Totalresultat</t>
  </si>
  <si>
    <t>Balance Sheet</t>
  </si>
  <si>
    <t>Balance</t>
  </si>
  <si>
    <t>Bilanz</t>
  </si>
  <si>
    <t>Hoja de balance</t>
  </si>
  <si>
    <t>Bilan</t>
  </si>
  <si>
    <t>Bilancio</t>
  </si>
  <si>
    <t>Bilans</t>
  </si>
  <si>
    <t>Changes In Equity</t>
  </si>
  <si>
    <t>Увеличение (намаление) на собствения капитал</t>
  </si>
  <si>
    <t>Zvýšení (snížení) vlastního kapitálu</t>
  </si>
  <si>
    <t>Egenkapitalopgørelse</t>
  </si>
  <si>
    <t>Veränderungen des Eigenkapitals</t>
  </si>
  <si>
    <t>Αύξηση (μείωση) ιδίων κεφαλαίων</t>
  </si>
  <si>
    <t>Cambios en el patrimonio neto</t>
  </si>
  <si>
    <t>Omakapitali suurenemine (vähenemine)</t>
  </si>
  <si>
    <t>Oman pääoman lisäys (tai vähennys)</t>
  </si>
  <si>
    <t>Variations des capitaux propres</t>
  </si>
  <si>
    <t>Povećanje (smanjenje) vlasničkog kapitala</t>
  </si>
  <si>
    <t>Saját tőke növekedése (csökkenése)</t>
  </si>
  <si>
    <t>Variazioni di patrimonio netto</t>
  </si>
  <si>
    <t>Nuosavybės padidėjimas (sumažėjimas)</t>
  </si>
  <si>
    <t>Pašu kapitāla palielinājums (samazinājums)</t>
  </si>
  <si>
    <t>Żieda (tnaqqis) fl-ekwità</t>
  </si>
  <si>
    <t>Stijging (daling) van eigen vermogen</t>
  </si>
  <si>
    <t xml:space="preserve">Endringer i egenkapitalen </t>
  </si>
  <si>
    <t>Zmian w kapitale własnym</t>
  </si>
  <si>
    <t>Aumento (diminuição) do capital próprio</t>
  </si>
  <si>
    <t>Creșterea (reducerea) capitalurilor proprii</t>
  </si>
  <si>
    <t>Zvýšenie (zníženie) vlastného imania</t>
  </si>
  <si>
    <t>Povečanje (zmanjšanje) lastniškega kapitala</t>
  </si>
  <si>
    <t>Ökning (minskning) av eget kapital</t>
  </si>
  <si>
    <t>Cash Flow</t>
  </si>
  <si>
    <t>Pengestrømsopgørelse</t>
  </si>
  <si>
    <t>Kapitalflussrechnung</t>
  </si>
  <si>
    <t>Flujos de efectivo</t>
  </si>
  <si>
    <t>Flux de trésorerie</t>
  </si>
  <si>
    <t>Rendiconto finanziario</t>
  </si>
  <si>
    <t>Przepływ pieniędzy</t>
  </si>
  <si>
    <t>Profit for the period</t>
  </si>
  <si>
    <t>Печалба (загуба)</t>
  </si>
  <si>
    <t>Periodens resultat</t>
  </si>
  <si>
    <t>Gewinn (Verlust)</t>
  </si>
  <si>
    <t>Κέρδη (ζημίες)</t>
  </si>
  <si>
    <t>Ganancia (pérdida)</t>
  </si>
  <si>
    <t>Kasum (kahjum)</t>
  </si>
  <si>
    <t>Voitto (tai tappio)</t>
  </si>
  <si>
    <t>Résultat</t>
  </si>
  <si>
    <t>Dobit (gubitak)</t>
  </si>
  <si>
    <t>Eredmény</t>
  </si>
  <si>
    <t>Utile (perdita)</t>
  </si>
  <si>
    <t>Pelnas (nuostoliai)</t>
  </si>
  <si>
    <t>Peļņa (zaudējumi)</t>
  </si>
  <si>
    <t>Profitt (telf)</t>
  </si>
  <si>
    <t>Winst (verlies)</t>
  </si>
  <si>
    <t>Zysk (strata)</t>
  </si>
  <si>
    <t>Lucros (perdas)</t>
  </si>
  <si>
    <t>Profit (pierdere)</t>
  </si>
  <si>
    <t>Zisk (strata)</t>
  </si>
  <si>
    <t>Poslovni izid</t>
  </si>
  <si>
    <t>Equity at end of period</t>
  </si>
  <si>
    <t>Egenkapital ultimo</t>
  </si>
  <si>
    <t>Eigenkapital am Ende der Periode</t>
  </si>
  <si>
    <t>Patrimonio neto al final del período</t>
  </si>
  <si>
    <t>Capitaux propres en fin de période</t>
  </si>
  <si>
    <t>Patrimonio netto a fine periodo</t>
  </si>
  <si>
    <t>Kapitał własny na koniec okresu</t>
  </si>
  <si>
    <t>Total equity</t>
  </si>
  <si>
    <t>Egenkapital i alt</t>
  </si>
  <si>
    <t>Eigenkapital</t>
  </si>
  <si>
    <t>Patrimonio neto</t>
  </si>
  <si>
    <t>Capitaux propres</t>
  </si>
  <si>
    <t>Patrimonio netto</t>
  </si>
  <si>
    <t>Kapitał własny</t>
  </si>
  <si>
    <t>Cash flow from operating activities</t>
  </si>
  <si>
    <t>Парични потоци от (използвани в) оперативни дейности</t>
  </si>
  <si>
    <t>Peněžní toky z (použité při) provozní činnosti</t>
  </si>
  <si>
    <t>Pengestrømme fra driftsaktiviteter</t>
  </si>
  <si>
    <t>Zahlungsströme aus (in) betrieblichen Tätigkeiten</t>
  </si>
  <si>
    <t>Ταμειακές ροές από (που χρησιμοποιούνται σε) λειτουργικές δραστηριότητες</t>
  </si>
  <si>
    <t>Flujos de efectivo procedentes de (utilizados en) actividades de explotación</t>
  </si>
  <si>
    <t>Rahavood põhitegevusest</t>
  </si>
  <si>
    <t>Liiketoiminnasta saadut (tai liiketoiminnassa käytetyt) rahavirrat</t>
  </si>
  <si>
    <t>Flux de trésorerie résultant (utilisés dans le cadre) des activités opérationnelles</t>
  </si>
  <si>
    <t>Novčani tokovi od (upotrijebljeni u okviru) poslovnih aktivnosti</t>
  </si>
  <si>
    <t>Működési tevékenységekből származó (ezekben használt) cash flow-k</t>
  </si>
  <si>
    <t>Flussi finanziari derivanti da (usati in) attività operative</t>
  </si>
  <si>
    <t>Pinigų srautai, susidarantys dėl pagrindinės veiklos (arba jai naudojami)</t>
  </si>
  <si>
    <t>Naudas plūsmas no (kas izmantotas) pamatdarbībām</t>
  </si>
  <si>
    <t>Flussi ta’ flus minn (użati fi) attivitajiet operatorji</t>
  </si>
  <si>
    <t>Kasstromen uit hoofde van (gebruikt in) operationele activiteiten</t>
  </si>
  <si>
    <t>Kontantstrømmer fra (brukt i) driftsaktiviteter</t>
  </si>
  <si>
    <t>Przepływy pieniężne z działalności operacyjnej (wykorzystane w działalności operacyjnej)</t>
  </si>
  <si>
    <t>Fluxos de caixa de (utilizados em) atividades de exploração</t>
  </si>
  <si>
    <t>Fluxurile de trezorerie provenite din (folosite în) activitățile de exploatare</t>
  </si>
  <si>
    <t>Peňažné toky z prevádzkových činností (použité pri prevádzkových činnostiach)</t>
  </si>
  <si>
    <t>Denarni tokovi iz poslovnih aktivnosti (uporabljeni pri poslovnih aktivnostih)</t>
  </si>
  <si>
    <t>Kassaflöden från (som används i) den löpande verksamheten</t>
  </si>
  <si>
    <t>Cash flow from investing activities</t>
  </si>
  <si>
    <t>Парични потоци от (използвани в) инвестиционни дейности</t>
  </si>
  <si>
    <t>Peněžní toky z (použité při) investiční činnosti</t>
  </si>
  <si>
    <t>Pengestrømme fra investingsaktiviteter</t>
  </si>
  <si>
    <t>Zahlungsströme aus (in) Investitionstätigkeit</t>
  </si>
  <si>
    <t>Ταμειακές ροές από (που χρησιμοποιούνται σε) επενδυτικές δραστηριότητες</t>
  </si>
  <si>
    <t>Flujos de efectivo procedentes de (utilizados en) actividades de inversión</t>
  </si>
  <si>
    <t>Rahavood investeerimistegevusest</t>
  </si>
  <si>
    <t>Investoinneista saadut (tai investointeihin käytetyt) rahavirrat</t>
  </si>
  <si>
    <t>Flux de trésorerie résultant (utilisés dans le cadre) d’activités d’investissement</t>
  </si>
  <si>
    <t>Novčani tokovi od (upotrijebljeni u okviru) ulagačkih aktivnosti</t>
  </si>
  <si>
    <t>Befektetési tevékenységekből származó (ezekben használt) cash flow-k</t>
  </si>
  <si>
    <t>Flussi finanziari derivanti da (usati in) attività di investimento</t>
  </si>
  <si>
    <t>Pinigų srautai, susidarantys dėl investicinės veiklos (arba jai naudojami)</t>
  </si>
  <si>
    <t>Naudas plūsmas no (kas izmantotas) ieguldījumu darbībām</t>
  </si>
  <si>
    <t>Flussi ta’ flus minn (użati fi) attivitajiet ta’ investiment</t>
  </si>
  <si>
    <t>Kasstromen uit hoofde van (gebruikt in) investeringsactiviteiten</t>
  </si>
  <si>
    <t>Kontantstrømmer fra (brukt i) investeringsaktiviteter</t>
  </si>
  <si>
    <t>Przepływy pieniężne z działalności inwestycyjnej (wykorzystane w działalności inwestycyjnej)</t>
  </si>
  <si>
    <t>Fluxos de caixa de (utilizados em) atividades de investimento</t>
  </si>
  <si>
    <t>Fluxurile de trezorerie provenite din (folosite în) activitățile de investiție</t>
  </si>
  <si>
    <t>Peňažné toky z investičných činností (použité pri investičných činnostiach)</t>
  </si>
  <si>
    <t>Denarni tokovi iz naložbenih aktivnosti (uporabljeni pri naložbenih aktivnostih)</t>
  </si>
  <si>
    <t>Kassaflöden från (som används i) investeringsverksamhet</t>
  </si>
  <si>
    <t>Cash flow from financing activities</t>
  </si>
  <si>
    <t>Парични потоци от (използвани във) финансови дейности</t>
  </si>
  <si>
    <t>Peněžní toky z (použité při) financování</t>
  </si>
  <si>
    <t>Pengestrømme fra finansieringsaktiviteter</t>
  </si>
  <si>
    <t>Zahlungsströme aus (in) Finanzierungstätigkeit</t>
  </si>
  <si>
    <t>Ταμειακές ροές από (που χρησιμοποιούνται σε) χρηματοδοτικές δραστηριότητες</t>
  </si>
  <si>
    <t>Flujos de efectivo procedentes de (utilizados en) actividades de financiación</t>
  </si>
  <si>
    <t>Rahavood finantseerimistegevusest</t>
  </si>
  <si>
    <t>Rahoituksesta saadut (tai rahoituksessa käytetyt) rahavirrat</t>
  </si>
  <si>
    <t>Flux de trésorerie résultant (utilisés dans le cadre) d’activités de financement</t>
  </si>
  <si>
    <t>Novčani tokovi od (upotrijebljeni u okviru) financijskih aktivnosti</t>
  </si>
  <si>
    <t>Finanszírozási tevékenységekből származó (ezekben használt) cash flow-k</t>
  </si>
  <si>
    <t>Flussi finanziari derivanti da (usati in) attività di finanziamento</t>
  </si>
  <si>
    <t>Pinigų srautai, susidarantys dėl finansinės veiklos (arba jai naudojami)</t>
  </si>
  <si>
    <t>Naudas plūsmas no (kas izmantotas) finansēšanas darbībām</t>
  </si>
  <si>
    <t>Flussi ta’ flus minn (użati fi) attivitajiet ta’ finanzjament</t>
  </si>
  <si>
    <t>Kasstromen uit hoofde van (gebruikt in) financieringsactiviteiten</t>
  </si>
  <si>
    <t>Kontantstrømmer fra (brukt i) finansieringsaktiviteter</t>
  </si>
  <si>
    <t>Przepływy pieniężne z działalności finansowej (wykorzystane w działalności finansowej)</t>
  </si>
  <si>
    <t>Fluxos de caixa de (utilizados em) atividades de financiamento</t>
  </si>
  <si>
    <t>Fluxuri de trezorerie provenite din (folosite în) activitățile de finanțare</t>
  </si>
  <si>
    <t>Peňažné toky z finančných činností (použité pri finančných činnostiach)</t>
  </si>
  <si>
    <t>Denarni tokovi iz aktivnosti financiranja (uporabljeni pri aktivnostih financiranja)</t>
  </si>
  <si>
    <t>Kassaflöden från (som används i) finansieringsverksamhet</t>
  </si>
  <si>
    <t>Change in cash and cash equivalents</t>
  </si>
  <si>
    <t>Увеличение (намаление) на паричните средства и паричните еквиваленти</t>
  </si>
  <si>
    <t>Přírůstek (úbytek) peněžních prostředků a peněžních ekvivalentů</t>
  </si>
  <si>
    <t>Ændringer i likvide beholdninger</t>
  </si>
  <si>
    <t>Zunahme (Abnahme) von Zahlungsmitteln und Zahlungsmitteläquivalenten</t>
  </si>
  <si>
    <t>Αύξηση(μείωση) ταμειακών διαθεσίμων και ταμειακών ισοδυνάμων</t>
  </si>
  <si>
    <t>Incremento (decremento) en efectivo y equivalentes al efectivo</t>
  </si>
  <si>
    <t>Raha ja raha ekvivalentide suurenemine (vähenemine)</t>
  </si>
  <si>
    <t>Rahavarojen lisäys (tai vähennys)</t>
  </si>
  <si>
    <t>Augmentation (diminution) de la trésorerie et des équivalents de trésorerie</t>
  </si>
  <si>
    <t>Povećanje (smanjenje) novca i novčanih ekvivalenata</t>
  </si>
  <si>
    <t>Pénzeszközök és pénzeszköz-egyenértékesek növekedése (csökkenése)</t>
  </si>
  <si>
    <t>Aumento (diminuzione) di disponibilità liquide e mezzi equivalenti</t>
  </si>
  <si>
    <t>Pinigų ir pinigų ekvivalentų padidėjimas (sumažėjimas)</t>
  </si>
  <si>
    <t>Naudas un naudas ekvivalentu palielinājums (samazinājums)</t>
  </si>
  <si>
    <t>Żieda (tnaqqis) fil-flus u fl-ekwivalenti ta’ flus</t>
  </si>
  <si>
    <t>Stijging (daling) van geldmiddelen en kasequivalenten</t>
  </si>
  <si>
    <t>Endring i kontanter og kontantekvivalenter</t>
  </si>
  <si>
    <t>Zwiększenie (zmniejszenie) stanu środków pieniężnych i ich ekwiwalentów</t>
  </si>
  <si>
    <t>Aumento (diminuição) de caixa e equivalentes de caixa</t>
  </si>
  <si>
    <t>Creșterea (reducerea) numerarului și a echivalentelor de numerar</t>
  </si>
  <si>
    <t>Zvýšenie (zníženie) peňažných prostriedkov a peňažných ekvivalentov</t>
  </si>
  <si>
    <t>Povečanje (zmanjšanje) denarnih sredstev in njihovih ustreznikov</t>
  </si>
  <si>
    <t>Ökning (minskning) av likvida medel</t>
  </si>
  <si>
    <t>Dates</t>
  </si>
  <si>
    <t>Datoer</t>
  </si>
  <si>
    <t>Properties</t>
  </si>
  <si>
    <t>Egenskaber</t>
  </si>
  <si>
    <t>Period</t>
  </si>
  <si>
    <t>Период</t>
  </si>
  <si>
    <t>Období</t>
  </si>
  <si>
    <t>Periode</t>
  </si>
  <si>
    <t>Zeitraum</t>
  </si>
  <si>
    <t>Περίοδος</t>
  </si>
  <si>
    <t>Periodo</t>
  </si>
  <si>
    <t>Periood</t>
  </si>
  <si>
    <t>Jakso</t>
  </si>
  <si>
    <t>Période</t>
  </si>
  <si>
    <t>Razdoblje</t>
  </si>
  <si>
    <t>Időszak</t>
  </si>
  <si>
    <t>Laikotarpis</t>
  </si>
  <si>
    <t>Periods</t>
  </si>
  <si>
    <t>Perjodu</t>
  </si>
  <si>
    <t>Okres</t>
  </si>
  <si>
    <t>Período</t>
  </si>
  <si>
    <t>Perioada</t>
  </si>
  <si>
    <t>Obdobie</t>
  </si>
  <si>
    <t>Obdobje</t>
  </si>
  <si>
    <t>References</t>
  </si>
  <si>
    <t>Concept</t>
  </si>
  <si>
    <t>IS-</t>
  </si>
  <si>
    <t>NO-</t>
  </si>
  <si>
    <t>EN - English</t>
  </si>
  <si>
    <t>BG - Bulgarian</t>
  </si>
  <si>
    <t>CS - Czech</t>
  </si>
  <si>
    <t>DA - Danish</t>
  </si>
  <si>
    <t>DE - German</t>
  </si>
  <si>
    <t>EL - Greek</t>
  </si>
  <si>
    <t>ES - Spanish</t>
  </si>
  <si>
    <t>ET - Estonian</t>
  </si>
  <si>
    <t>FI - Finnish</t>
  </si>
  <si>
    <t>FR - French</t>
  </si>
  <si>
    <t>HR - Croatian</t>
  </si>
  <si>
    <t>HU - Hungarian</t>
  </si>
  <si>
    <t>IT - Italian</t>
  </si>
  <si>
    <t>LT - Lituanian</t>
  </si>
  <si>
    <t>LV - Latvian</t>
  </si>
  <si>
    <t>MT - Maltese</t>
  </si>
  <si>
    <t>NL - Dutch</t>
  </si>
  <si>
    <t>NO - Norwegian</t>
  </si>
  <si>
    <t>PL - Polish</t>
  </si>
  <si>
    <t>PT - Portuguese</t>
  </si>
  <si>
    <t>RO - Romanian</t>
  </si>
  <si>
    <t>SK - Slovak</t>
  </si>
  <si>
    <t>SL - Slovenian</t>
  </si>
  <si>
    <t>SV - Swedish</t>
  </si>
  <si>
    <t>[ESEF-Illustrated-Taxonomy-2019-EU-languages.xlsx]</t>
  </si>
  <si>
    <t>Footnotes (relating to item X)</t>
  </si>
  <si>
    <t>(any label, header or amount)</t>
  </si>
  <si>
    <t>=SUBSTITUTE(INDEX(INDIRECT("'"&amp;$J$3&amp;K$2&amp;"'!D:D");MATCH($H5;INDIRECT("'"&amp;$J$3&amp;K$2&amp;"'!C:C");0));" [text block]";"")</t>
  </si>
  <si>
    <t>Various information (MANDATORY if information is in report):</t>
  </si>
  <si>
    <t>IAS 1 51 a</t>
  </si>
  <si>
    <t>NameOfReportingEntityOrOtherMeansOfIdentification</t>
  </si>
  <si>
    <t>Наименование на отчитащото се предприятие или други средства за идентификация</t>
  </si>
  <si>
    <t>Název vykazující účetní jednotky nebo jiný způsob identifikace</t>
  </si>
  <si>
    <t>Επωνυμία της αναφέρουσας οικονομικής οντότητας ή άλλος προσδιορισμός της ταυτότητας</t>
  </si>
  <si>
    <t>Aruandva üksuse nimi ja muud identifitseerimiseks vajalikud andmed</t>
  </si>
  <si>
    <t>Raportoivan yhteisön nimi tai muu tunniste</t>
  </si>
  <si>
    <t>Naziv izvještajnog subjekta ili drugi način označavanja</t>
  </si>
  <si>
    <t>Beszámolót készítő gazdálkodó egység neve vagy egyéb azonosító adatai</t>
  </si>
  <si>
    <t>Ataskaitas teikiančio ūkio subjekto pavadinimas ar kitas jo atpažinimo būdas</t>
  </si>
  <si>
    <t>Pārskatu sniedzēja uzņēmuma nosaukums vai citi rekvizīti</t>
  </si>
  <si>
    <t>Isem tal-entità li tirrapporta jew mezz ieħor ta’ identifikazzjoni</t>
  </si>
  <si>
    <t>Naam van de verslaggevende entiteit of een andere vorm van identificatie</t>
  </si>
  <si>
    <t>Nome da entidade que relata ou outros meios de identificação</t>
  </si>
  <si>
    <t>Denumirea entității raportoare sau alte mijloace de identificare.</t>
  </si>
  <si>
    <t>Názov vykazujúcej účtovnej jednotky alebo iné identifikačné údaje</t>
  </si>
  <si>
    <t>Naziv poročajočega podjetja ali drug način identifikacije</t>
  </si>
  <si>
    <t>Namn på det rapporterande företaget eller annan identifiering av detta</t>
  </si>
  <si>
    <t>ExplanationOfChangeInNameOfReportingEntityOrOtherMeansOfIdentificationFromEndOfPrecedingReportingPeriod</t>
  </si>
  <si>
    <t>Пояснение за промяна в наименованието на отчитащото се предприятие или другите средства за идентификация от края на предходния отчетен период</t>
  </si>
  <si>
    <t>Vysvětlení změny názvu vykazující účetní jednotky nebo jiných způsobů identifikace od konce předchozího účetního období</t>
  </si>
  <si>
    <t>Επεξήγηση της μεταβολής της επωνυμίας της αναφέρουσας οικονομικής οντότητας ή άλλου προσδιορισμού της ταυτότητας από το τέλος της προηγούμενης περιόδου αναφοράς</t>
  </si>
  <si>
    <t>Aruandva üksuse nimes või muudes identifitseerimiseks vajalikes andmetes võrreldes eelmise aruandeperioodi lõpuga toimunud muutuste selgitus</t>
  </si>
  <si>
    <t>Selostus raportoivan yhteisön nimen tai muun tunnisteen muutoksesta edellisen raportointikauden päättymisen jälkeen</t>
  </si>
  <si>
    <t>Objašnjenje promjene naziva izvještajnog subjekta ili drugog načina označavanja izvještajnog subjekta od kraja izvještajnog razdoblja koje je neposredno prethodilo izvještajnom razdoblju</t>
  </si>
  <si>
    <t>Beszámolót készítő gazdálkodó egység nevében vagy egyéb azonosító adataiban a megelőző beszámolási időszak vége óta bekövetkezett változás magyarázata</t>
  </si>
  <si>
    <t>Ataskaitas teikiančio ūkio subjekto pavadinimo ar kito jo atpažinimo būdo pasikeitimo nuo praėjusio ataskaitinio laikotarpio pabaigos paaiškinimas</t>
  </si>
  <si>
    <t>Paskaidrojums par izmaiņām pārskatu sniedzēja uzņēmuma nosaukumā vai citos rekvizītos kopš iepriekšējā pārskata perioda beigām</t>
  </si>
  <si>
    <t>Spjegazzjoni ta’ tibdil fl-isem ta’ entità li tirrapporta jew mezz ieħor ta’ identifikazzjoni mill-aħħar tal-perjodu ta’ rapportar preċedenti</t>
  </si>
  <si>
    <t>Verklaring van de wijziging in de naam van de verslaggevende entiteit of een andere vorm van identificatie ten opzichte van het einde van de vorige verslagperiode</t>
  </si>
  <si>
    <t>Wyjaśnienie zmian w nazwie jednostki sprawozdawczej lub innych danych identyfikacyjnych, które nastąpiły od zakończenia poprzedniego okresu sprawozdawczego</t>
  </si>
  <si>
    <t>Explicação da alteração no nome da entidade que relata ou outros meios de identificação desde o final do período de relato anterior</t>
  </si>
  <si>
    <t>Explicarea modificării denumirii entității raportoare sau a altor mijloace de identificare care a intervenit de la finalul perioadei precedente de raportare</t>
  </si>
  <si>
    <t>Vysvetlenie zmeny názvu vykazujúcej účtovnej jednotky alebo iný spôsob identifikácie od konca predchádzajúceho obdobia vykazovania</t>
  </si>
  <si>
    <t>Obrazložitev spremembe naziva poročajočega podjetja ali drugega načina identifikacije od konca prejšnjega poročevalskega obdobja</t>
  </si>
  <si>
    <t>Förklaring av förändringen av namnet på det rapporterande företaget eller en annan typ av identifiering sedan den föregående rapportperiodens slut.</t>
  </si>
  <si>
    <t>IAS 1 138 a</t>
  </si>
  <si>
    <t>DomicileOfEntity</t>
  </si>
  <si>
    <t>Седалище на предприятието</t>
  </si>
  <si>
    <t>Domicil účetní jednotky</t>
  </si>
  <si>
    <t>Έδρα της οικονομικής οντότητας</t>
  </si>
  <si>
    <t>Üksuse alaline asukoht</t>
  </si>
  <si>
    <t>Yhteisön kotipaikka</t>
  </si>
  <si>
    <t>Sjedište subjekta</t>
  </si>
  <si>
    <t>Gazdálkodó egység székhelye</t>
  </si>
  <si>
    <t>Ūkio subjekto buveinė</t>
  </si>
  <si>
    <t>Uzņēmuma atrašanās vieta</t>
  </si>
  <si>
    <t>Domiċilju tal-entità</t>
  </si>
  <si>
    <t>Domicilie van de entiteit</t>
  </si>
  <si>
    <t>Domicílio da entidade</t>
  </si>
  <si>
    <t>Sediul social al entității</t>
  </si>
  <si>
    <t>Sídlo účtovnej jednotky</t>
  </si>
  <si>
    <t>Sedež podjetja</t>
  </si>
  <si>
    <t>Företagets hemvist</t>
  </si>
  <si>
    <t>LegalFormOfEntity</t>
  </si>
  <si>
    <t>Правна форма на предприятието</t>
  </si>
  <si>
    <t>Právní forma účetní jednotky</t>
  </si>
  <si>
    <t>Νομική μορφή της οικονομικής οντότητας</t>
  </si>
  <si>
    <t>Üksuse õiguslik vorm</t>
  </si>
  <si>
    <t>Yhteisön oikeudellinen muoto</t>
  </si>
  <si>
    <t>Pravni oblik subjekta</t>
  </si>
  <si>
    <t>Gazdálkodó egység jogi formája</t>
  </si>
  <si>
    <t>Ūkio subjekto teisinė forma</t>
  </si>
  <si>
    <t>Uzņēmuma juridiskā forma</t>
  </si>
  <si>
    <t>Forma legali tal-entità</t>
  </si>
  <si>
    <t>Rechtsvorm van de entiteit</t>
  </si>
  <si>
    <t>Forma jurídica da entidade</t>
  </si>
  <si>
    <t>Forma juridică a entității</t>
  </si>
  <si>
    <t>Právna forma účtovnej jednotky</t>
  </si>
  <si>
    <t>Pravna oblika podjetja</t>
  </si>
  <si>
    <t>Företagets rättsliga form</t>
  </si>
  <si>
    <t>CountryOfIncorporation</t>
  </si>
  <si>
    <t>Държава на учредяване</t>
  </si>
  <si>
    <t>Země založení</t>
  </si>
  <si>
    <t>Χώρα σύστασης</t>
  </si>
  <si>
    <t>Asutamiskohajärgne riik</t>
  </si>
  <si>
    <t>Kotivaltio</t>
  </si>
  <si>
    <t>Država osnutka</t>
  </si>
  <si>
    <t>Bejegyzés szerinti ország</t>
  </si>
  <si>
    <t>Registracijos šalis</t>
  </si>
  <si>
    <t>Valsts, kurā uzņēmums reģistrēts</t>
  </si>
  <si>
    <t>Pajjiż tal-inkorporazzjoni</t>
  </si>
  <si>
    <t>Land van oprichting</t>
  </si>
  <si>
    <t>País de constituição</t>
  </si>
  <si>
    <t>Țara de înregistrare</t>
  </si>
  <si>
    <t>Krajina, v ktorej bola založená</t>
  </si>
  <si>
    <t>Država ustanovitve</t>
  </si>
  <si>
    <t>Registreringsland</t>
  </si>
  <si>
    <t>AddressOfRegisteredOfficeOfEntity</t>
  </si>
  <si>
    <t>Адрес на управление на предприятието</t>
  </si>
  <si>
    <t>Adresa sídla účetní jednotky</t>
  </si>
  <si>
    <t>Διεύθυνση της έδρας της οικονομικής οντότητας</t>
  </si>
  <si>
    <t>Üksuse registreeritud asukoha aadress</t>
  </si>
  <si>
    <t>Yhteisön rekisteröity osoite</t>
  </si>
  <si>
    <t>Adresa sjedišta subjekta</t>
  </si>
  <si>
    <t>Gazdálkodó egység bejegyzett székhelyének címe</t>
  </si>
  <si>
    <t>Ūkio subjekto registruotos buveinės adresas</t>
  </si>
  <si>
    <t>Uzņēmuma juridiskā adrese</t>
  </si>
  <si>
    <t>Indirizz tal-uffiċċju rreġistrat tal-entità</t>
  </si>
  <si>
    <t>Adres van de statutaire zetel van de entiteit</t>
  </si>
  <si>
    <t>Endereço da sede social da entidade</t>
  </si>
  <si>
    <t>Adresa sediului social al entității</t>
  </si>
  <si>
    <t>Adresa sídla účtovnej jednotky</t>
  </si>
  <si>
    <t>Naslov registriranega sedeža podjetja</t>
  </si>
  <si>
    <t>Adress till företagets huvudkontor</t>
  </si>
  <si>
    <t>PrincipalPlaceOfBusiness</t>
  </si>
  <si>
    <t>Основно място на дейност</t>
  </si>
  <si>
    <t>Hlavní místo podnikání</t>
  </si>
  <si>
    <t>Κύριος τόπος άσκησης επιχειρηματικών δραστηριοτήτων</t>
  </si>
  <si>
    <t>Peamine tegevuskoht</t>
  </si>
  <si>
    <t>Pääasiallinen toimipaikka</t>
  </si>
  <si>
    <t>Glavno mjesto poslovanja</t>
  </si>
  <si>
    <t>Tevékenység elsődleges helye</t>
  </si>
  <si>
    <t>Pagrindinė verslo vieta</t>
  </si>
  <si>
    <t>Galvenā uzņēmējdarbības vieta</t>
  </si>
  <si>
    <t>Post prinċipali tan-negozju</t>
  </si>
  <si>
    <t>Hoofdvestiging</t>
  </si>
  <si>
    <t>Sede</t>
  </si>
  <si>
    <t>Locul principal de desfășurare a activității</t>
  </si>
  <si>
    <t>Hlavné miesto podnikania</t>
  </si>
  <si>
    <t>Glavni kraj poslovanja</t>
  </si>
  <si>
    <t>Företagets huvudsakliga verksamhet</t>
  </si>
  <si>
    <t>IAS 1 138 b</t>
  </si>
  <si>
    <t>DescriptionOfNatureOfEntitysOperationsAndPrincipalActivities</t>
  </si>
  <si>
    <t>Описание на естеството на основните дейности на предприятието</t>
  </si>
  <si>
    <t>Popis povahy činností účetní jednotky a jejích základních činností</t>
  </si>
  <si>
    <t>Περιγραφή της φύσης των εργασιών της οικονομικής οντότητας και των κυριότερων δραστηριοτήτων της</t>
  </si>
  <si>
    <t>Üksuse äritegevuse ja põhitegevusvaldkondade laadi kirjeldus</t>
  </si>
  <si>
    <t>Kuvaus yhteisön toiminnan luonteesta ja pääasiallisista toiminnoista</t>
  </si>
  <si>
    <t>Opis vrste poslovanja subjekta i njegovih glavnih djelatnosti</t>
  </si>
  <si>
    <t>Gazdálkodó egység működései és főbb tevékenységei jellegének ismertetése</t>
  </si>
  <si>
    <t>Ūkio subjekto veiklos pobūdžio ir pagrindinės veiklos aprašas</t>
  </si>
  <si>
    <t>Uzņēmuma darbības veida un tā galvenās darbības apraksts</t>
  </si>
  <si>
    <t>Deskrizzjoni tan-natura tal-operazzjonijiet u tal-attivitajiet prinċipali tal-entità</t>
  </si>
  <si>
    <t>Beschrijving van de aard van de activiteiten van de entiteit en haar voornaamste bedrijvigheden</t>
  </si>
  <si>
    <t>Descrição da natureza das operações e das principais atividades da entidade</t>
  </si>
  <si>
    <t>Descrierea naturii operațiunilor și a principalelor activități ale entității</t>
  </si>
  <si>
    <t>Opis povahy činností účtovnej jednotky a jej hlavných aktivít</t>
  </si>
  <si>
    <t>Opis narave poslovanja in glavnih dejavnosti podjetja</t>
  </si>
  <si>
    <t>Beskrivning av verksamhetens karaktär och huvudsakliga aktiviteter</t>
  </si>
  <si>
    <t>IAS 1 138 c, IAS 24 13</t>
  </si>
  <si>
    <t>NameOfParentEntity</t>
  </si>
  <si>
    <t>Наименование на предприятието майка</t>
  </si>
  <si>
    <t>Název mateřské účetní jednotky</t>
  </si>
  <si>
    <t>Επωνυμία μητρικής οντότητας</t>
  </si>
  <si>
    <t>Emaettevõtja nimi</t>
  </si>
  <si>
    <t>Emoyrityksen nimi</t>
  </si>
  <si>
    <t>Naziv matičnog društva</t>
  </si>
  <si>
    <t>Anyavállalat neve</t>
  </si>
  <si>
    <t>Patronuojančiosios įmonės pavadinimas</t>
  </si>
  <si>
    <t>Mātesuzņēmuma nosaukums</t>
  </si>
  <si>
    <t>Isem tal-entità omm</t>
  </si>
  <si>
    <t>Naam van de moedermaatschappij</t>
  </si>
  <si>
    <t>Nome da entidade-mãe</t>
  </si>
  <si>
    <t>Denumirea societății-mamă</t>
  </si>
  <si>
    <t>Názov materskej spoločnosti</t>
  </si>
  <si>
    <t>Naziv obvladujočega podjetja</t>
  </si>
  <si>
    <t>Namn på moderföretag</t>
  </si>
  <si>
    <t>NameOfUltimateParentOfGroup</t>
  </si>
  <si>
    <t>Наименование на крайното предприятие майка на групата</t>
  </si>
  <si>
    <t>Název nejvyššího mateřského podniku ve skupině</t>
  </si>
  <si>
    <t>Επωνυμία τελικής μητρικής του ομίλου</t>
  </si>
  <si>
    <t>Kontserni kõrgeima emaettevõtja nimi</t>
  </si>
  <si>
    <t>Koko konsernin emoyrityksen nimi</t>
  </si>
  <si>
    <t>Naziv krajnjeg matičnog društva grupe</t>
  </si>
  <si>
    <t>Csoport legfőbb anyavállalatának neve</t>
  </si>
  <si>
    <t>Pagrindinės patronuojančiosios grupės įmonės pavadinimas</t>
  </si>
  <si>
    <t>Koncerna galīgā mātesuzņēmuma nosaukums</t>
  </si>
  <si>
    <t>Isem tal-entità omm apikali ta’ grupp</t>
  </si>
  <si>
    <t>Naam van de hoofdmoedermaatschappij van de groep</t>
  </si>
  <si>
    <t>Nome da entidade-mãe em última instância do grupo</t>
  </si>
  <si>
    <t>Denumirea societății-mamă a întregului grup</t>
  </si>
  <si>
    <t>Názov materskej spoločnosti najvyššej úrovne v skupine</t>
  </si>
  <si>
    <t>Naziv končnega obvladujočega podjetja v skupini</t>
  </si>
  <si>
    <t>Namn på yttersta moderföretag för koncernen</t>
  </si>
  <si>
    <t>IAS 1 138 d</t>
  </si>
  <si>
    <t>LengthOfLifeOfLimitedLifeEntity</t>
  </si>
  <si>
    <t>Продължителност на съществуването на предприятие, създадено за ограничен период от време</t>
  </si>
  <si>
    <t>Délka doby použitelnosti účetní jednotky s omezenou dobou použitelnosti</t>
  </si>
  <si>
    <t>Διάρκεια ζωής οντότητας περιορισμένης διάρκειας ζωής</t>
  </si>
  <si>
    <t>Piiratud elueaga üksuse eluea pikkus</t>
  </si>
  <si>
    <t>Toimiajaltaan rajoitetun yhteisön toimiajan pituus</t>
  </si>
  <si>
    <t>Trajanje subjekta s ograničenim trajanjem</t>
  </si>
  <si>
    <t>Határozott időre létrehozott gazdálkodó egység időtartama</t>
  </si>
  <si>
    <t>Riboto veikimo laiko ūkio subjekto veikimo trukmė</t>
  </si>
  <si>
    <t>Darbības termiņš uzņēmumam ar ierobežotu darbības termiņu</t>
  </si>
  <si>
    <t>Tul tal-ħajja ta’ entità b’ħajja limitata</t>
  </si>
  <si>
    <t>Levensduur van de entiteit met een beperkte levensduur</t>
  </si>
  <si>
    <t>Długość okresu trwania jednostki o ograniczonym czasie trwania</t>
  </si>
  <si>
    <t>Período de existência da entidade com um período de vida limitado</t>
  </si>
  <si>
    <t>Durata de viață a entității cu existență limitată</t>
  </si>
  <si>
    <t>Životnosť účtovnej jednotky s obmedzenou životnosťou</t>
  </si>
  <si>
    <t>Trajanje obstoja podjetja z omejenim rokom obstoja</t>
  </si>
  <si>
    <t>Livslängd för företag med begränsad livslängd</t>
  </si>
  <si>
    <t>IAS 1 16</t>
  </si>
  <si>
    <t>StatementOfIFRSCompliance</t>
  </si>
  <si>
    <t>Statement of IFRS compliance</t>
  </si>
  <si>
    <t>Заявление за съответствие с МСФО</t>
  </si>
  <si>
    <t>Prohlášení o souladu s IFRS</t>
  </si>
  <si>
    <t>Erklæring om overensstemmelse med IFRS</t>
  </si>
  <si>
    <t>Erklärung der Übereinstimmung mit den IFRS</t>
  </si>
  <si>
    <t>Δήλωση συμμόρφωσης με τα ΔΠΧΑ</t>
  </si>
  <si>
    <t>Declaración de cumplimiento de las NIIF [bloque de texto]</t>
  </si>
  <si>
    <t>IFRSidele vastavuse aruanne</t>
  </si>
  <si>
    <t>Lausuma IFRS-standardien noudattamisesta</t>
  </si>
  <si>
    <t>Déclaration de conformité aux IFRS</t>
  </si>
  <si>
    <t>Izjava o sukladnosti s MSFI-jevima</t>
  </si>
  <si>
    <t>Nyilatkozat az IFRS-eknek való megfelelésről</t>
  </si>
  <si>
    <t>Attestazione di conformità agli IFRS</t>
  </si>
  <si>
    <t>Atitikties TFAS nurodymas</t>
  </si>
  <si>
    <t>Paziņojums par atbilstību SFPS</t>
  </si>
  <si>
    <t>Dikjarazzjoni ta’ konformità tal-IFRS</t>
  </si>
  <si>
    <t>Verklaring van overeenstemming met de IFRS [text block]</t>
  </si>
  <si>
    <t>Oświadczenie o zgodności z MSSF</t>
  </si>
  <si>
    <t>Declaração de conformidade com as IFRS</t>
  </si>
  <si>
    <t>Declarație de conformitate cu IFRS</t>
  </si>
  <si>
    <t>Vyhlásenie o zhode s IFRS</t>
  </si>
  <si>
    <t>Izjava o skladnosti z MSRP</t>
  </si>
  <si>
    <t>Uttalande om att IFRS iakttas</t>
  </si>
  <si>
    <t>IAS 1 20 c, IAS 1 20 b</t>
  </si>
  <si>
    <t>ExplanationOfDepartureFromIFRS</t>
  </si>
  <si>
    <t>Explanation of departure from IFRS</t>
  </si>
  <si>
    <t>Пояснение за отклонението от МСФО</t>
  </si>
  <si>
    <t>Vysvětlení odklonu od IFRS</t>
  </si>
  <si>
    <t>Oplysning om afvigelse fra IFRS</t>
  </si>
  <si>
    <t>Erläuterung von Abweichungen von den IFRS</t>
  </si>
  <si>
    <t>Επεξήγηση της παρέκκλισης από ΔΠΧΑ</t>
  </si>
  <si>
    <t>Explicación de la desviación respecto de las NIIF</t>
  </si>
  <si>
    <t>Selgitus IFRSist kõrvalekaldumise kohta</t>
  </si>
  <si>
    <t>Selostus IFRS-standardeista poikkeamisesta</t>
  </si>
  <si>
    <t>Explication de tout écart par rapport aux IFRS</t>
  </si>
  <si>
    <t>Objašnjenje odstupanja od MSFI-jeva</t>
  </si>
  <si>
    <t>IFRS-től való eltérés magyarázata</t>
  </si>
  <si>
    <t>Spiegazione della deroga a una disposizione dell'IFRS</t>
  </si>
  <si>
    <t>Nukrypimo nuo TFAS paaiškinimas</t>
  </si>
  <si>
    <t>Paskaidrojums par novirzi no SFPS</t>
  </si>
  <si>
    <t>Spjegazzjoni tad-deroga mill-IFRS</t>
  </si>
  <si>
    <t>Verklaring van de afwijking van een IFRS</t>
  </si>
  <si>
    <t>Wyjaśnienie odstępstwa od MSSF</t>
  </si>
  <si>
    <t>Explicação do afastamento das IFRS</t>
  </si>
  <si>
    <t>Explicații privind abaterile de la IFRS</t>
  </si>
  <si>
    <t>Vysvetlenie odklonu od IFRS</t>
  </si>
  <si>
    <t>Obrazložitev odstopanja od MSRP</t>
  </si>
  <si>
    <t>Förklaring av avvikelse från IFRS</t>
  </si>
  <si>
    <t>IAS 1 20 d</t>
  </si>
  <si>
    <t>ExplanationOfFinancialEffectOfDepartureFromIFRS</t>
  </si>
  <si>
    <t>Explanation of financial effect of departure from IFRS</t>
  </si>
  <si>
    <t>Пояснение за финансовия ефект от отклонението от МСФО</t>
  </si>
  <si>
    <t>Vysvětlení finančního dopadu odklonu od standardů IFRS</t>
  </si>
  <si>
    <t>Redegørelse for økonomisk virkning af afvigelse fra IFRS</t>
  </si>
  <si>
    <t>Erläuterung der finanziellen Auswirkungen bei Abweichung von den IFRS</t>
  </si>
  <si>
    <t>Επεξήγηση των οικονομικών επιπτώσεων της παρέκκλισης από ΔΠΧΑ</t>
  </si>
  <si>
    <t>Explicación de los efectos financieros de la desviación respecto de las NIIF</t>
  </si>
  <si>
    <t>Selgitus IFRSist kõrvalekaldumise finantsmõju kohta</t>
  </si>
  <si>
    <t>Selostus IFRS-standardeista poikkeamisen taloudellisesta vaikutuksesta</t>
  </si>
  <si>
    <t>Explication de l’effet financier de l’écart par rapport aux IFRS</t>
  </si>
  <si>
    <t>Objašnjenje financijskog učinka odstupanja od MSFI-jeva</t>
  </si>
  <si>
    <t>IFRS-től való eltérés pénzügyi hatásának magyarázata</t>
  </si>
  <si>
    <t>Spiegazione degli effetti economico-patrimoniali della deroga a una disposizione dell'IFRS</t>
  </si>
  <si>
    <t>Nukrypimo nuo TFAS finansinio poveikio paaiškinimas</t>
  </si>
  <si>
    <t>Paskaidrojums par finanšu ietekmi, ko rada novirze no SFPS</t>
  </si>
  <si>
    <t>Spjegazzjoni tal-effett finanzjarju tad-deroga mill-IFRS</t>
  </si>
  <si>
    <t>Verklaring van de financiële impact van de afwijking van IFRS</t>
  </si>
  <si>
    <t>Wyjaśnienie finansowego wpływu odstępstwa od MSSF</t>
  </si>
  <si>
    <t>Explicação do efeito financeiro do afastamento das IFRS</t>
  </si>
  <si>
    <t>Explicații privind efectul financiar al abaterilor de la IFRS</t>
  </si>
  <si>
    <t>Vysvetlenie finančného účinku odklonu od IFRS</t>
  </si>
  <si>
    <t>Obrazložitev finančnega učinka odstopanja od MSRP</t>
  </si>
  <si>
    <t>Förklaring av finansiell effekt av avvikelse från IFRS</t>
  </si>
  <si>
    <t>IAS 1 25</t>
  </si>
  <si>
    <t>DescriptionOfUncertaintiesOfEntitysAbilityToContinueAsGoingConcern</t>
  </si>
  <si>
    <t>Disclosure of uncertainties of entity's ability to continue as going concern</t>
  </si>
  <si>
    <t>Оповестяване на несигурността, свързана със способността на предприятието да продължи да функционира като действащо предприятие</t>
  </si>
  <si>
    <t>Zveřejnění nejistot týkajících se schopnosti účetní jednotky pokračovat ve své činnosti</t>
  </si>
  <si>
    <t>Oplysning om usikkerheder, der er knyttet til virksomhedens evne til at fortsætte som en going concern</t>
  </si>
  <si>
    <t>Angabe von Zweifeln an der Fortführungsfähigkeit des Unternehmens</t>
  </si>
  <si>
    <t>Γνωστοποίηση αβεβαιοτήτων σχετικά με την ικανότητα της οικονομικής οντότητας να διατηρηθεί ως συνεχιζόμενη δραστηριότητα</t>
  </si>
  <si>
    <t>Revelación de incertidumbres sobre la capacidad de la entidad para continuar en funcionamiento [bloque de texto]</t>
  </si>
  <si>
    <t>Üksuse tegevuse jätkamise suutlikkusega seotud ebakindluse avalikustamine</t>
  </si>
  <si>
    <t>Tiedot sellaisista epävarmuustekijöistä, jotka koskevat yhteisön kykyä jatkaa toimintaansa</t>
  </si>
  <si>
    <t>Informations relatives aux incertitudes sur la capacité de l’entité à poursuivre son activité</t>
  </si>
  <si>
    <t>Objavljivanje neizvjesnosti nastavka trajnog poslovanja subjekta</t>
  </si>
  <si>
    <t>Gazdálkodó egység vállalkozás folytatására vonatkozó képességének bizonytalanságaira vonatkozó közzététel</t>
  </si>
  <si>
    <t>Evidenziazione delle incertezze relative alla capacità dell'entità di continuare a operare come un'entità in funzionamento</t>
  </si>
  <si>
    <t>Neaiškumo dėl ūkio subjekto sugebėjimo tęsti veiklą atskleidimas</t>
  </si>
  <si>
    <t>Informācijas atklāšana par nenoteiktībām saistībā ar uzņēmuma spēju turpināt darbību</t>
  </si>
  <si>
    <t>Divulgazzjoni ta’ inċertezzi tal-abbiltà tal-entità li tkompli bħala negozju avvjat</t>
  </si>
  <si>
    <t>Informatieverschaffing over onzekerheden over het vermogen van de entiteit om haar continuïteit te waarborgen [text block]</t>
  </si>
  <si>
    <t>Ujawnienie informacji na temat niepewności dotyczących zdolności jednostki do kontynuowania działalności</t>
  </si>
  <si>
    <t>Divulgação das incertezas relacionadas com a capacidade da entidade de prosseguir em continuidade</t>
  </si>
  <si>
    <t>Prezentarea incertitudinilor în ceea ce privește capacitatea entității de a-și continua activitatea</t>
  </si>
  <si>
    <t>Zverejňovanie neistôt týkajúcich sa schopnosti účtovnej jednotky udržať nepretržitú činnosť</t>
  </si>
  <si>
    <t>Razkritje negotovosti glede sposobnosti podjetja, da nadaljuje kot delujoče podjetje</t>
  </si>
  <si>
    <t>Upplysningar om osäkerhetsfaktorer i fråga om ett företags förmåga att fortsätta verksamheten</t>
  </si>
  <si>
    <t>ExplanationOfFactAndBasisForPreparationOfFinancialStatementsWhenNotGoingConcernBasis</t>
  </si>
  <si>
    <t>Explanation of fact and basis for preparation of financial statements when not going concern basis</t>
  </si>
  <si>
    <t>Пояснение за факта и принципа на изготвяне на финансовите отчети, когато това не е принципът на действащото предприятие</t>
  </si>
  <si>
    <t>Vysvětlení skutečnosti a základu pro sestavení účetní závěrky v případě absence předpokladu trvání podniku</t>
  </si>
  <si>
    <t>Oplysning om og beskrivelse af grundlaget for udarbejdelsen af årsregnskabet, hvis årsregnskabet ikke udarbejdes på en going concern-basis</t>
  </si>
  <si>
    <t>Erläuterung, warum der Abschluss nicht auf der Grundlage der Annahme der Unternehmensfortführung aufgestellt ist</t>
  </si>
  <si>
    <t>Επεξήγηση του γεγονότος και της βάσης για την κατάρτιση των οικονομικών καταστάσεων όταν αυτές δεν καταρτίζονται στη βάση της συνεχιζόμενης δραστηριότητας</t>
  </si>
  <si>
    <t>Explicación de que los estados financieros han sido elaborados bajo hipótesis distintas de la de empresa en funcionamiento y aclaración de las mismas</t>
  </si>
  <si>
    <t>Kui üksus ei koosta finantsaruandeid tegevuse jätkuvuse alusel, selle asjaolu avalikustamine koos finantsaruannete koostamise aluse selgitusega</t>
  </si>
  <si>
    <t>Tieto siitä, jos tilinpäätöstä ei laadita toiminnan jatkuvuuteen perustuen, ja selostus laatimisperusteista</t>
  </si>
  <si>
    <t>Lorsque les états financiers ne sont pas établis sur une base de continuité d’exploitation, explication de ce fait et de la base sur laquelle ceux-ci sont établis</t>
  </si>
  <si>
    <t>Objašnjenje razloga i osnove za sastavljanje financijskih izvještaja bez pretpostavke trajnog poslovanja</t>
  </si>
  <si>
    <t>Azon ténynek, valamint a pénzügyi kimutatások készítésére vonatkozó alapnak a magyarázata, amikor az alapfeltételezés nem a vállalkozás folytatása</t>
  </si>
  <si>
    <t>Se l'entità non è considerata in funzionamento, indicazione del fatto che l'entità non ha redatto il bilancio nella prospettiva della continuazione dell'attività, unitamente ai criteri in base ai quali ha redatto il bilancio</t>
  </si>
  <si>
    <t>Finansinių ataskaitų parengimo nesilaikant veiklos tęstinumo prielaidos fakto konstatavimas ir pagrindo paaiškinimas</t>
  </si>
  <si>
    <t>Paskaidrojums par faktu, ka finanšu pārskati sagatavoti, pamatojoties uz darbības neturpināšanas pieņēmumu, un par principu, kurš ievērots, tos sagatavojot</t>
  </si>
  <si>
    <t>Spjegazzjoni tal-fatti u l-bażi għat-tħejjija tar-rapporti finanzjarji mhux fuq il-bażi ta’ negozju avvjat</t>
  </si>
  <si>
    <t>Verklaring van het feit en de grondslag voor de opstelling van de jaarrekening indien dit niet gebeurt in de veronderstelling dat de continuïteit van de entiteit is gewaarborgd</t>
  </si>
  <si>
    <t>Wyjaśnienie faktu i zasady sporządzania sprawozdań finansowych przy braku założenia kontynuacji działalności</t>
  </si>
  <si>
    <t>Explicação do facto e da base de elaboração das demonstrações financeiras numa base de não continuidade</t>
  </si>
  <si>
    <t>Explicații privind faptele și baza de întocmire a situațiilor financiare atunci când acestea nu se mai întocmesc pe baza continuității activității</t>
  </si>
  <si>
    <t>Vysvetlenie skutočnosti a základu pre vypracovanie účtovných závierok, keď neplatí predpoklad nepretržitosti činnosti</t>
  </si>
  <si>
    <t>Obrazložitev dejstva, da računovodski izkazi niso pripravljeni ob predpostavki delujočega podjetja, in podlage, na kateri so pripravljeni računovodski izkazi</t>
  </si>
  <si>
    <t>Förklaring av fakta och grund för upprättande av finansiella rapporter när fortlevnadsprincipen inte uppfylls</t>
  </si>
  <si>
    <t>ExplanationWhyFinancialStatementsNotPreparedOnGoingConcernBasis</t>
  </si>
  <si>
    <t>Explanation of why entity not regarded as going concern</t>
  </si>
  <si>
    <t>Пояснение защо на предприятието не се гледа като на действащо предприятие</t>
  </si>
  <si>
    <t>Vysvětlení toho, proč účetní jednotka nepředpokládá trvání podniku</t>
  </si>
  <si>
    <t>Oplysning om årsag til, at virksomheden ikke anses for at være en going concern</t>
  </si>
  <si>
    <t>Erläuterung des Grundes, warum von einer Fortführung des Unternehmens nicht ausgegangen wird</t>
  </si>
  <si>
    <t>Επεξήγηση του λόγου για τον οποίο η οικονομική οντότητα δεν θεωρείται συνεχιζόμενη δραστηριότητα</t>
  </si>
  <si>
    <t>Explicación de las razones por las que la entidad no se considera empresa en funcionamiento</t>
  </si>
  <si>
    <t>Selgitus selle kohta, miks üksust ei käsitata jätkuvalt tegutsevana</t>
  </si>
  <si>
    <t>Selostus siitä, miksi yhteisön toiminnan jatkuvuuden periaatetta ei katsota voitavan soveltaa</t>
  </si>
  <si>
    <t>Explication de la raison pour laquelle l’entité n’est pas considérée comme étant en situation de continuité d’exploitation</t>
  </si>
  <si>
    <t>Objašnjenje razloga zbog kojeg se subjekt ne smatra subjektom koji će nastaviti trajno poslovati</t>
  </si>
  <si>
    <t>Annak magyarázata, hogy a gazdálkodó egység miért nem minősül folytatható vállalkozásnak</t>
  </si>
  <si>
    <t>Spiegazione della ragione per cui l'entità non è considerata in funzionamento</t>
  </si>
  <si>
    <t>Paaiškinimas, kodėl ūkio subjektas neatsižvelgė į tęstinumo prielaidą</t>
  </si>
  <si>
    <t>Paskaidrojums par to, kāpēc netiek uzskatīts, ka uzņēmums turpinās darbību</t>
  </si>
  <si>
    <t>Spjegazzjoni ta’ għaliex entità ma titqiesx bħala negozju avvjat</t>
  </si>
  <si>
    <t>Verklaring van de reden waarom de continuïteit van de entiteit niet zou zijn gewaarborgd</t>
  </si>
  <si>
    <t>Wyjaśnienie powodu, dla którego założenia o kontynuacji działalności przez jednostkę nie uznaje się za zasadne</t>
  </si>
  <si>
    <t>Explicação do motivo pelo qual uma entidade não é considerada como em continuidade</t>
  </si>
  <si>
    <t>Explicații privind motivul pentru care entitatea nu își va mai putea continua activitatea</t>
  </si>
  <si>
    <t>Vysvetlenie, prečo sa účtovná jednotka nepovažuje za podnik s nepretržitou činnosťou</t>
  </si>
  <si>
    <t>Obrazložitev, zakaj se podjetje ne obravnava kot delujoče podjetje</t>
  </si>
  <si>
    <t>Förklaring av varför företaget inte betraktas som pågående verksamhet</t>
  </si>
  <si>
    <t>IAS 1 36 a</t>
  </si>
  <si>
    <t>DescriptionOfReasonForUsingLongerOrShorterReportingPeriod</t>
  </si>
  <si>
    <t>Description of reason for using longer or shorter reporting period</t>
  </si>
  <si>
    <t>Описание на причината за използване на по-дълъг или по-кратък отчетен период</t>
  </si>
  <si>
    <t>Popis důvodu pro použití delšího nebo kratšího vykazovaného období</t>
  </si>
  <si>
    <t>Beskrivelse af årsag til, at der anvendes en længere eller kortere periode</t>
  </si>
  <si>
    <t>Beschreibung des Grundes für die Verwendung eines längeren bzw. kürzeren Berichtszeitraums</t>
  </si>
  <si>
    <t>Περιγραφή του λόγου για τον οποίο χρησιμοποιείται μεγαλύτερη ή μικρότερη περίοδος</t>
  </si>
  <si>
    <t>Descripción de la razón para utilizar un ejercicio de duración inferior o superior a efectos de presentación de información</t>
  </si>
  <si>
    <t>Lühema või pikema perioodi kasutamise põhjuse kirjeldus</t>
  </si>
  <si>
    <t>Kuvaus syystä, jonka vuoksi on käytetty pitempää tai lyhempää raportointikautta</t>
  </si>
  <si>
    <t>Description de la raison pour laquelle une période de reporting plus courte ou plus longue a été utilisée</t>
  </si>
  <si>
    <t>Opis razloga korištenja dužeg ili kraćeg izvještajnog razdoblja</t>
  </si>
  <si>
    <t>Hosszabb vagy rövidebb beszámolási időszak alkalmazására vonatkozó ok ismertetése</t>
  </si>
  <si>
    <t>Indicazione della ragione per cui si utilizza un esercizio più lungo o più breve</t>
  </si>
  <si>
    <t>Priežasties, dėl kurios naudojamas ilgesnis arba trumpesnis ataskaitinis laikotarpis, aprašymas</t>
  </si>
  <si>
    <t>Apraksts par iemeslu, kādēļ izmantots garāks vai īsāks pārskata periods</t>
  </si>
  <si>
    <t>Deskrizzjoni tar-raġuni għall-użu ta’ perjodu ta’ rapportar itwal jew iqsar</t>
  </si>
  <si>
    <t>Beschrijving van de reden waarom een langere of kortere verslagperiode wordt gebruikt</t>
  </si>
  <si>
    <t>Opis przyczyny, dla której stosowany jest dłuższy lub krótszy okres sprawozdawczy</t>
  </si>
  <si>
    <t>Descrição do motivo da utilização de um período de relato mais longo ou mais curto</t>
  </si>
  <si>
    <t>Descrierea motivului folosirii unei perioade de raportare mai lungi sau mai scurte</t>
  </si>
  <si>
    <t>Opis dôvodu na uplatňovanie dlhšieho alebo kratšieho obdobia vykazovania</t>
  </si>
  <si>
    <t>Opis razloga za uporabo daljšega ali krajšega poročevalskega obdobja</t>
  </si>
  <si>
    <t>Beskrivning av skäl till användning av längre eller kortare rapportperioder</t>
  </si>
  <si>
    <t>IAS 1 36 b</t>
  </si>
  <si>
    <t>DescriptionOfReasonWhyFinancialStatementsAreNotEntirelyComparable</t>
  </si>
  <si>
    <t>Description of fact that amounts presented in financial statements are not entirely comparable</t>
  </si>
  <si>
    <t>Описание на факта, че сумите, представени във финансовите отчети, не са изцяло сравними</t>
  </si>
  <si>
    <t>Popis skutečnosti, že částky vykazované v účetní závěrce nejsou zcela srovnatelné</t>
  </si>
  <si>
    <t>Oplysning om, at beløb, der præsenteres i årsregnskabet, ikke er fuldt ud sammenlignelige</t>
  </si>
  <si>
    <t>Erläuterung der Tatsache, dass Vergleichsbeträge des Abschlusses nicht vollständig vergleichbar sind</t>
  </si>
  <si>
    <t>Περιγραφή του γεγονότος ότι ποσά που παρουσιάζονται στις οικονομικές καταστάσεις δεν είναι πλήρως συγκρίσιμα</t>
  </si>
  <si>
    <t>Descripción del hecho de que los importes presentados en los estados financieros no son totalmente comparables</t>
  </si>
  <si>
    <t>Selle asjaolu kirjeldus, et finantsaruannetes kajastatud summad ei ole üheselt võrreldavad</t>
  </si>
  <si>
    <t>Kuvaus tiedosta, että tilinpäätöksessä esitettävät luvut eivät ole täysin vertailukelpoisia</t>
  </si>
  <si>
    <t>Description du fait que les montants présentés dans les états financiers ne sont pas totalement comparables</t>
  </si>
  <si>
    <t>Opis činjenice da iznosi prikazani u financijskim izvještajima nisu u cijelosti usporedivi</t>
  </si>
  <si>
    <t>Azon tény ismertetése, hogy a pénzügyi kimutatásokban prezentált összegek nem teljes mértékben összehasonlíthatóak</t>
  </si>
  <si>
    <t>Indicazione del fatto che gli importi presentati in bilancio non sono del tutto comparabili</t>
  </si>
  <si>
    <t>Fakto, kad finansinėse ataskaitose pateikiamos sumos negali būti visiškai palyginamos, atskleidimas</t>
  </si>
  <si>
    <t>Apraksts par faktu, ka finanšu pārskatos norādītā skaitliskā informācija nav pilnīgi salīdzināma</t>
  </si>
  <si>
    <t>Deskrizzjoni tal-fatt li l-ammonti ppreżentati fir-rapporti finanzjarji mhumiex komparabbli għalkollox</t>
  </si>
  <si>
    <t>Beschrijving van het feit dat de in de jaarrekening gepresenteerde bedragen niet geheel vergelijkbaar zijn</t>
  </si>
  <si>
    <t>Opis faktu, że kwoty zaprezentowane w sprawozdaniu finansowym nie są w pełni porównywalne</t>
  </si>
  <si>
    <t>Descrição do facto de as quantias apresentadas nas demonstrações financeiras não serem inteiramente comparáveis</t>
  </si>
  <si>
    <t>Descrierea faptului că valorile prezentate în situațiile financiare nu sunt pe deplin comparabile</t>
  </si>
  <si>
    <t>Opis skutočnosti, že sumy prezentované v účtovnej závierke nie sú úplne porovnateľné</t>
  </si>
  <si>
    <t>Opis dejstva, da zneski v računovodskih izkazih niso v celoti primerljivi</t>
  </si>
  <si>
    <t>Beskrivning av det faktum att beloppen som redovisas i finansiella rapporter inte är helt jämförbara</t>
  </si>
  <si>
    <t>IAS 1 41</t>
  </si>
  <si>
    <t>DisclosureOfReclassificationsOrChangesInPresentationExplanatory</t>
  </si>
  <si>
    <t>Disclosure of reclassifications or changes in presentation</t>
  </si>
  <si>
    <t>Оповестяване на прекласификациите или промените в представянето</t>
  </si>
  <si>
    <t>Zveřejnění reklasifikací nebo změn ve vykazování</t>
  </si>
  <si>
    <t>Oplysning om omklassifikationer eller ændringer i præsentationsform</t>
  </si>
  <si>
    <t>Angabe von Umgliederungen oder Änderungen der Darstellung</t>
  </si>
  <si>
    <t>Γνωστοποίηση ανακατατάξεων ή αλλαγών στην παρουσίαση</t>
  </si>
  <si>
    <t>Revelación de las reclasificaciones o las modificaciones de la presentación [bloque de texto]</t>
  </si>
  <si>
    <t>Esitusviisi muutuste või kirjete ümberliigituse avalikustamine</t>
  </si>
  <si>
    <t>Tiedot esittämistavan tai luokittelujen muutoksista</t>
  </si>
  <si>
    <t>Informations relatives aux reclassements ou aux modifications de la présentation</t>
  </si>
  <si>
    <t>Objavljivanje reklasifikacije ili promjene načina prezentiranja</t>
  </si>
  <si>
    <t>Átsorolások és bemutatásban történt változások közzététele</t>
  </si>
  <si>
    <t>Indicazione delle riclassificazioni o delle modifiche alla presentazione</t>
  </si>
  <si>
    <t>Pergrupavimo arba pateikimo pakeitimų atskleidimas</t>
  </si>
  <si>
    <t>Informācijas atklāšana par pārklasifikāciju vai izmaiņām pārskatu sniegšanā</t>
  </si>
  <si>
    <t>Divulgazzjoni tar-riklassifikazzjonijiet jew tal-bidliet fil-preżentazzjoni</t>
  </si>
  <si>
    <t>Informatieverschaffing over herclassificaties of wijzigingen in de presentatie [text block]</t>
  </si>
  <si>
    <t>Ujawnienie informacji na temat przeklasyfikowań lub zmian w prezentacji</t>
  </si>
  <si>
    <t>Divulgação das reclassificações ou alterações na apresentação</t>
  </si>
  <si>
    <t>Prezentarea informațiilor privind reclasificările sau modificările prezentării</t>
  </si>
  <si>
    <t>Zverejňovanie reklasifikácií alebo zmien v prezentácii</t>
  </si>
  <si>
    <t>Razkritje prerazvrstitev ali sprememb predstavitve</t>
  </si>
  <si>
    <t>Upplysningar om omklassificeringar eller ändringar i utformningen</t>
  </si>
  <si>
    <t>IFRIC 14 10, IAS 1 125</t>
  </si>
  <si>
    <t>ExplanationOfAssumptionAboutFutureWithSignificantRiskOfResultingInMaterialAdjustments</t>
  </si>
  <si>
    <t>Explanation of sources of estimation uncertainty with significant risk of causing material adjustment</t>
  </si>
  <si>
    <t>Пояснение за източниците на несигурност на приблизителните оценки със значителен риск от съществена корекция</t>
  </si>
  <si>
    <t>Vysvětlení zdrojů nejistoty v odhadech, u nichž existuje vysoké riziko, že povedou k významným úpravám</t>
  </si>
  <si>
    <t>Redegørelse for kilder til skønsmæssig usikkerhed, som indebærer en betydelig risiko for at forårsage en væsentlig regulering</t>
  </si>
  <si>
    <t>Erläuterung der Quellen von Schätzungsunsicherheiten, durch die ein beträchtliches Risiko einer wesentlichen Anpassung der Buchwerte entstehen kann</t>
  </si>
  <si>
    <t>Επεξήγηση των πηγών αβεβαιότητας των εκτιμήσεων με σημαντικό κίνδυνο να προκαλέσουν σημαντικές προσαρμογές</t>
  </si>
  <si>
    <t>Explicación de las causas de incertidumbre en la estimación con un riesgo significativo de dar lugar a ajustes materiales</t>
  </si>
  <si>
    <t>Selliste hindamisebakindluse allikate kirjeldus, millega kaasneb oluline olulise korrigeerimise risk</t>
  </si>
  <si>
    <t>Selostus arvioihin liittyvistä epävarmuustekijöistä, jotka aiheuttavat olennaisten muutosten merkittävän riskin</t>
  </si>
  <si>
    <t>Explication des sources d’incertitude relative aux estimations qui présentent un risque important d’entraîner un ajustement significatif</t>
  </si>
  <si>
    <t>Objašnjenje izvora neizvjesnosti procjene koje nose značajan rizik da će za posljedicu imati značajno usklađivanje</t>
  </si>
  <si>
    <t>Becslési bizonytalanság olyan forrásainak magyarázata, amelyek esetében a lényeges módosítás jelentős kockázata áll fenn</t>
  </si>
  <si>
    <t>Indicazione delle cause di incertezza nella stima che presentano un rischio rilevante di dar luogo a rettifiche significative</t>
  </si>
  <si>
    <t>Įvertinimo neapibrėžtumo, keliančio didelę reikšmingo koregavimo riziką, šaltinių paaiškinimas</t>
  </si>
  <si>
    <t>Paskaidrojums par aplēšu nenoteiktības cēloņiem, kas izraisa nozīmīgu risku, ka var rasties būtiskas korekcijas</t>
  </si>
  <si>
    <t>Spjegazzjoni tas-sorsi ta’ inċertezza tal-istima b’riskju sinifikanti li jiġi kkawżat aġġustament materjali</t>
  </si>
  <si>
    <t>Verklaring van bronnen van schattingsonzekerheden die een wezenlijk risico in zich dragen van een materiële aanpassing</t>
  </si>
  <si>
    <t>Wyjaśnienie przyczyn niepewności szacunków, co do których istnieje znaczące ryzyko spowodowania istotnych korekt</t>
  </si>
  <si>
    <t>Explicação das fontes de incerteza das estimativas com risco significativo de causar um ajustamento substancial</t>
  </si>
  <si>
    <t>Explicarea surselor incertitudinii estimărilor care prezintă un risc semnificativ de a provoca o ajustare importantă</t>
  </si>
  <si>
    <t>Vysvetlenie zdrojov neistoty v odhadoch s významným rizikom, že vyústia do významných úprav</t>
  </si>
  <si>
    <t>Obrazložitev virov negotovosti ocene, za katere obstaja precejšnja verjetnost, da bodo povzročili pomembne prilagoditve</t>
  </si>
  <si>
    <t>Förklaring av källor till osäkerhet i uppskattningar som kan riskera att leda till en väsentlig justering</t>
  </si>
  <si>
    <t>IAS 1 125</t>
  </si>
  <si>
    <t>DisclosureOfAssetsAndLiabilitiesWithSignificantRiskOfMaterialAdjustmentExplanatory</t>
  </si>
  <si>
    <t>Disclosure of assets and liabilities with significant risk of material adjustment</t>
  </si>
  <si>
    <t>Оповестяване на активите и пасивите със значителен риск от съществена корекция</t>
  </si>
  <si>
    <t>Zveřejnění aktiv a závazků s vysokým rizikem významné úpravy</t>
  </si>
  <si>
    <t>Oplysning om aktiver og forpligtelser, hvor risikoen for, at de bliver væsentligt reguleret, er betydelig</t>
  </si>
  <si>
    <t>Angabe von Vermögenswerten und Schulden mit beträchtlichem Risiko einer wesentlichen Anpassung</t>
  </si>
  <si>
    <t>Γνωστοποίηση περιουσιακών στοιχείων και υποχρεώσεων με σημαντικό κίνδυνο σημαντικών προσαρμογών</t>
  </si>
  <si>
    <t>Revelación de los activos y pasivos que presentan un riesgo significativo de ajustes materiales [bloque de texto]</t>
  </si>
  <si>
    <t>Selliste varade ja kohustiste avalikustamine, millega kaasneb oluline olulise korrigeerimise risk</t>
  </si>
  <si>
    <t>Tiedot varoista ja veloista, joihin liittyy olennaisten muutosten merkittävä riski</t>
  </si>
  <si>
    <t>Informations relatives aux actifs et passifs qui présentent un risque important d’ajustement significatif</t>
  </si>
  <si>
    <t>Objavljivanje imovine i obveza koje nosi značajan rizik značajnog usklađivanja</t>
  </si>
  <si>
    <t>Lényeges módosítás jelentős kockázatával érintett eszközök és kötelezettségek közzététele</t>
  </si>
  <si>
    <t>Informazioni integrative sulle attività e le passività che presentano un rischio rilevante di dar luogo a rettifiche significative</t>
  </si>
  <si>
    <t>Turto ir įsipareigojimų, kuriems kyla didelė reikšmingo koregavimo rizika, atskleidimas</t>
  </si>
  <si>
    <t>Informācijas atklāšana par aktīviem un saistībām, kam ir nozīmīgs būtisku korekciju risks</t>
  </si>
  <si>
    <t>Divulgazzjoni tal-assi u tal-obbligazzjonijiet b’riskju sinifikanti ta’ aġġustament materjali</t>
  </si>
  <si>
    <t>Informatieverschaffing over activa en verplichtingen die een wezenlijk risico in zich dragen van een materiële aanpassing [text block]</t>
  </si>
  <si>
    <t>Ujawnienie informacji na temat aktywów i zobowiązań, co do których istnieje znaczące ryzyko powstania istotnych korekt</t>
  </si>
  <si>
    <t>Divulgação dos ativos e passivos com risco significativo de ajustamento substancial</t>
  </si>
  <si>
    <t>Prezentarea informațiilor privind activele și datoriile care prezintă un risc semnificativ de a provoca o ajustare importantă</t>
  </si>
  <si>
    <t>Zverejňovanie aktív a záväzkov s významným rizikom, že vyústia do významných úprav</t>
  </si>
  <si>
    <t>Razkritje sredstev in obveznosti, za katere obstaja znatno tveganje pomembne prilagoditve</t>
  </si>
  <si>
    <t>Upplysningar om tillgångar och skulder med betydande risk för väsentlig justering</t>
  </si>
  <si>
    <t>IAS 1 107</t>
  </si>
  <si>
    <t>DividendsRecognisedAsDistributionsToOwnersPerShare</t>
  </si>
  <si>
    <t>Dividends recognised as distributions to owners per share</t>
  </si>
  <si>
    <t>Дивиденти, признати като разпределения на печалби към собствениците, на акция</t>
  </si>
  <si>
    <t>Dividendy na akcii vykázané jako výplaty vlastníkům</t>
  </si>
  <si>
    <t>Udbytte indregnet som udlodninger til ejere pr. aktie</t>
  </si>
  <si>
    <t>Als Ausschüttungen an Eigentümer erfasste Dividenden pro Aktie</t>
  </si>
  <si>
    <t>Μερίσματα που αναγνωρίζονται ως διανομές προς τους ιδιοκτήτες ανά μετοχή</t>
  </si>
  <si>
    <t>Dividendos reconocidos como distribuciones a los propietarios, por acción</t>
  </si>
  <si>
    <t>Omanikele tehtud väljamaksetena kajastatud dividendid aktsia kohta</t>
  </si>
  <si>
    <t>Osingot, jotka on kirjattu osakekohtaisena varojen jakamisena omistajille</t>
  </si>
  <si>
    <t>Dividendes comptabilisés au titre des distributions aux propriétaires, par action</t>
  </si>
  <si>
    <t>Dividende priznate kao raspodjele dobiti vlasnicima po udjelu</t>
  </si>
  <si>
    <t>Tulajdonosok közötti felosztásként megjelenített, egy részvényre jutó osztalék</t>
  </si>
  <si>
    <t>Dividendi rilevati come distribuzioni ai soci per azione</t>
  </si>
  <si>
    <t>Vienai akcijai tenkantys dividendai, pripažinti kaip paskirstyti savininkams</t>
  </si>
  <si>
    <t>Dividendes, kuras atzīst par peļņas sadali īpašniekiem par akciju</t>
  </si>
  <si>
    <t>Dividendi rikonoxxuti bħala distribuzzjonijiet lis-sidien għal kull sehem</t>
  </si>
  <si>
    <t>Dividenden die zijn opgenomen als uitkeringen aan eigenaars per aandeel</t>
  </si>
  <si>
    <t>Dywidendy ujęte jako wypłaty na rzecz właścicieli na jedną akcję</t>
  </si>
  <si>
    <t>Dividendos reconhecidos como distribuições aos proprietários por ação</t>
  </si>
  <si>
    <t>Dividende recunoscute ca distribuiri către proprietari pe acțiune</t>
  </si>
  <si>
    <t>Dividendy vykazované ako sumy rozdelené medzi vlastníkov na akciu</t>
  </si>
  <si>
    <t>Dividende, pripoznane kot razdelitve lastnikom, na delnico</t>
  </si>
  <si>
    <t>Utdelning som redovisas som värdeöverföring till ägare per aktie</t>
  </si>
  <si>
    <t>IAS 10 13, IAS 1 137 a</t>
  </si>
  <si>
    <t>DividendsProposedOrDeclaredBeforeFinancialStatementsAuthorisedForIssueButNotRecognisedAsDistributionToOwners</t>
  </si>
  <si>
    <t>Dividends proposed or declared before financial statements authorised for issue but not recognised as distribution to owners</t>
  </si>
  <si>
    <t>Дивиденти, които са предложени или обявени, преди финансовите отчети да бъдат одобрени за издаване, но не са признати като разпределена печалба към собствениците</t>
  </si>
  <si>
    <t>Dividendy navržené nebo deklarované před schválením účetní závěrky ke zveřejnění, ale nevykázané jako rozdělení vlastníkům</t>
  </si>
  <si>
    <t>Udbytte, som er foreslået eller uddelt, før årsregnskabet godkendes til offentliggørelse, men som ikke er indregnet som udlodning til ejere</t>
  </si>
  <si>
    <t>Dividenden, die vor der Genehmigung zur Veröffentlichung des Abschlusses vorgeschlagen oder beschlossen, aber nicht als Ausschüttungen an die Eigentümer bilanziert wurden</t>
  </si>
  <si>
    <t>Μερίσματα που προτάθηκαν ή ανακοινώθηκαν πριν οι οικονομικές καταστάσεις εγκριθούν για έκδοση αλλά δεν αναγνωρίσθηκαν ως διανομή στους ιδιοκτήτες</t>
  </si>
  <si>
    <t>Dividendos propuestos o declarados antes de que los estados financieros hayan sido autorizados para su divulgación, pero no reconocidos como distribución a los propietarios</t>
  </si>
  <si>
    <t>Dividendid, mille kohta on tehtud jaotusettepanek või mille jaotamine on välja kuulutatud enne finantsaruannete kinnitamist, kuid mida ei ole kajastatud väljamaksena omanikele</t>
  </si>
  <si>
    <t>Osingot, joita on ehdotettu jaettaviksi tai joiden jakamisesta on tehty päätös ennen kuin tilinpäätös on hyväksytty julkistettavaksi mutta joita ei ole kirjattu varojen jakamisena omistajille</t>
  </si>
  <si>
    <t>Dividendes proposés ou décidés avant l’autorisation de publication des états financiers, mais qui ne sont pas comptabilisés en tant que distribution aux propriétaires</t>
  </si>
  <si>
    <t>Dividende predložene ili objavljene prije odobravanja financijskih izvještaja za izdavanje, ali koje nisu priznate kao raspodjela dobiti vlasnicima</t>
  </si>
  <si>
    <t>Pénzügyi kimutatások közzétételre történő jóváhagyását megelőzően javasolt vagy jóváhagyott osztalék, amelyet nem jelenítettek meg a tulajdonosok közötti felosztásként</t>
  </si>
  <si>
    <t>Dividendi proposti o dichiarati prima dell'autorizzazione alla pubblicazione del bilancio, ma non rilevati nell'esercizio come distribuzione ai soci</t>
  </si>
  <si>
    <t>Dividendai, pasiūlyti arba deklaruoti iki įgaliojimo paskelbti finansines ataskaitas, tačiau nepripažinti kaip paskirstyti savininkams</t>
  </si>
  <si>
    <t>Dividendes, kuras ieteiktas vai izsludinātas pirms finanšu pārskatu apstiprināšanas publiskošanai, bet nav atzītas par peļņas sadali īpašniekiem</t>
  </si>
  <si>
    <t>Dividendi proposti jew iddikjarati qabel ir-rapporti finanzjarji awtorizzati għall-ħruġ iżda mhux rikonoxxuti bħala distribuzzjoni lis-sidien</t>
  </si>
  <si>
    <t>Dividenden die vóór de datum waarop de jaarrekening werd goedgekeurd voor publicatie zijn voorgesteld of gedeclareerd, maar die nog niet als uitkering aan eigenaars zijn verwerkt</t>
  </si>
  <si>
    <t>Dywidendy zaproponowane lub uchwalone do dnia zatwierdzenia sprawozdania finansowego do publikacji, ale nie ujęte jako przekazane posiadaczom akcji</t>
  </si>
  <si>
    <t>Dividendos propostos ou declarados antes das demonstrações financeiras autorizadas para emissão, mas não reconhecidos como distribuição aos proprietários</t>
  </si>
  <si>
    <t>Dividende propuse sau declarate înainte de autorizarea publicării situațiilor financiare, dar nerecunoscute ca distribuire către proprietari</t>
  </si>
  <si>
    <t>Dividendy navrhované alebo deklarované pred schválením účtovnej závierky na zverejnenie, ale nevykázané ako sumy rozdelené medzi vlastníkov</t>
  </si>
  <si>
    <t>Dividende, ki so bile predlagane ali napovedane pred odobritvijo računovodskih izkazov za objavo, vendar niso pripoznane kot razdeljene lastnikom</t>
  </si>
  <si>
    <t>Utdelningar till aktieägare som föreslagits eller beslutats innan de finansiella rapporterna godkändes för utfärdande, men som inte redovisas som värdeöverföring till ägarna</t>
  </si>
  <si>
    <t>IAS 1 137 a</t>
  </si>
  <si>
    <t>DividendsProposedOrDeclaredBeforeFinancialStatementsAuthorisedForIssueButNotRecognisedAsDistributionToOwnersPerShare</t>
  </si>
  <si>
    <t>Dividends proposed or declared before financial statements authorised for issue but not recognised as distribution to owners per share</t>
  </si>
  <si>
    <t>Дивиденти, които са предложени или обявени, преди финансовите отчети да бъдат одобрени за издаване, но не са признати като разпределена печалба към собствениците, на акция</t>
  </si>
  <si>
    <t>Dividendy na akcii navržené nebo deklarované před schválením účetní závěrky ke zveřejnění, ale nevykázané jako rozdělení vlastníkům</t>
  </si>
  <si>
    <t>Udbytte, som er foreslået eller uddelt, før årsregnskabet godkendes til offentliggørelse, men som ikke er indregnet som udlodning til ejere pr. aktie</t>
  </si>
  <si>
    <t>Dividenden, die vor der Genehmigung zur Veröffentlichung des Abschlusses vorgeschlagen oder beschlossen, aber nicht als Ausschüttungen an die Eigentümer bilanziert wurden, je Aktie</t>
  </si>
  <si>
    <t>Μερίσματα που προτάθηκαν ή ανακοινώθηκαν πριν οι οικονομικές καταστάσεις εγκριθούν για έκδοση αλλά δεν αναγνωρίσθηκαν ως διανομή στους ιδιοκτήτες ανά μετοχή</t>
  </si>
  <si>
    <t>Dividendos propuestos o declarados antes de que los estados financieros hayan sido autorizados para su divulgación, pero no reconocidos como distribución a los propietarios, por acción</t>
  </si>
  <si>
    <t>Dividendid, mille kohta on tehtud jaotusettepanek või mille jaotamine on välja kuulutatud enne finantsaruannete kinnitamist, kuid mida ei ole kajastatud väljamaksena omanikele, aktsia kohta</t>
  </si>
  <si>
    <t>Osingot, joita on ehdotettu jaettaviksi tai joiden jakamisesta on tehty päätös ennen kuin tilinpäätös on hyväksytty julkistettavaksi mutta joita ei ole kirjattu osakekohtaisena varojen jakamisena omistajille</t>
  </si>
  <si>
    <t>Dividendes proposés ou décidés avant l’autorisation de publication des états financiers, mais qui ne sont pas comptabilisés en tant que distribution aux propriétaires, par action</t>
  </si>
  <si>
    <t>Dividende predložene ili objavljene prije odobravanja financijskih izvještaja za izdavanje, ali koje nisu priznate kao raspodjela dobiti vlasnicima po udjelu</t>
  </si>
  <si>
    <t>Pénzügyi kimutatások közzétételre történő jóváhagyását megelőzően javasolt vagy jóváhagyott olyan osztalék egy részvényre jutó értéke, amelyet nem jelenítettek meg a tulajdonosok közötti felosztásként</t>
  </si>
  <si>
    <t>Dividendi proposti o dichiarati prima dell'autorizzazione alla pubblicazione del bilancio, ma non rilevati nell'esercizio come distribuzione ai soci per azione</t>
  </si>
  <si>
    <t>Vienai akcijai tenkantys dividendai, pasiūlyti arba deklaruoti iki įgaliojimo paskelbti finansines ataskaitas, tačiau nepripažinti kaip paskirstyti savininkams</t>
  </si>
  <si>
    <t>Dividendes, kuras ieteiktas vai izsludinātas pirms finanšu pārskatu apstiprināšanas publiskošanai, bet nav atzītas par peļņas sadali īpašniekiem par akciju</t>
  </si>
  <si>
    <t>Dividendi proposti jew iddikjarati qabel ir-rapporti finanzjarji awtorizzati għall-ħruġ iżda mhux rikonoxxuti bħala distribuzzjoni lis-sidien għal kull sehem</t>
  </si>
  <si>
    <t>Dividenden die vóór de datum waarop de jaarrekening werd goedgekeurd voor publicatie, zijn voorgesteld of gedeclareerd, maar die nog niet als uitkering aan eigenaars per aandeel zijn verwerkt</t>
  </si>
  <si>
    <t>Dywidendy zaproponowane lub uchwalone do dnia zatwierdzenia sprawozdań finansowych do publikacji, ale nie ujęte jako przekazane posiadaczom akcji, na jedną akcję</t>
  </si>
  <si>
    <t>Dividendos propostos ou declarados antes das demonstrações financeiras autorizadas para emissão, mas não reconhecidos como distribuição aos proprietários por ação</t>
  </si>
  <si>
    <t>Dividende propuse sau declarate înainte de autorizarea publicării situațiilor financiare, dar nerecunoscute ca distribuire către proprietari, pe acțiune</t>
  </si>
  <si>
    <t>Dividendy navrhované alebo deklarované pred schválením účtovnej závierky na zverejnenie, ale nevykázané ako sumy rozdelené medzi vlastníkov na akciu</t>
  </si>
  <si>
    <t>Dividende, ki so bile predlagane ali napovedane pred odobritvijo računovodskih izkazov za objavo, vendar niso pripoznane kot razdeljene lastnikom, na delnico</t>
  </si>
  <si>
    <t>Utdelningar till aktieägare som föreslagits eller beslutats innan de finansiella rapporterna godkändes för utfärdande, men som inte redovisas som värdeöverföring till ägarna per aktie</t>
  </si>
  <si>
    <t>Notes (MANDATORY if information is in report):</t>
  </si>
  <si>
    <t>IAS 1 10 e</t>
  </si>
  <si>
    <t>DisclosureOfNotesAndOtherExplanatoryInformationExplanatory</t>
  </si>
  <si>
    <t>Disclosure of notes and other explanatory information</t>
  </si>
  <si>
    <t>Оповестяване на пояснителните приложения и другата пояснителна информация</t>
  </si>
  <si>
    <t>Zveřejnění komentářů a ostatních vysvětlujících informací</t>
  </si>
  <si>
    <t>Oplysning om noter samt andre forklarende informationer</t>
  </si>
  <si>
    <t>Angabe des Anhangs und sonstiger Erläuterungen</t>
  </si>
  <si>
    <t>Γνωστοποίηση σημειώσεων και άλλων επεξηγηματικών πληροφοριών</t>
  </si>
  <si>
    <t>Revelación de notas y otra información explicativa [bloque de texto]</t>
  </si>
  <si>
    <t>Lisade ja muu selgitava teabe avalikustamine</t>
  </si>
  <si>
    <t>Esitettävät liitetiedot ja muut selittävät tiedot</t>
  </si>
  <si>
    <t>Informations relatives aux notes et autres informations explicatives</t>
  </si>
  <si>
    <t>Objavljivanje bilježaka i drugih objašnjenja</t>
  </si>
  <si>
    <t>Megjegyzések és egyéb magyarázó információk közzététele</t>
  </si>
  <si>
    <t>Esposizione delle note e di altre informazioni esplicative</t>
  </si>
  <si>
    <t>Aiškinamųjų raštų ir kitos aiškinamosios informacijos atskleidimas</t>
  </si>
  <si>
    <t>Informācijas atklāšana par piezīmēm un citu skaidrojošo informāciju</t>
  </si>
  <si>
    <t>Divulgazzjoni ta’ noti u informazzjoni ta’ spjegazzjoni oħra</t>
  </si>
  <si>
    <t>Informatieverschaffing over toelichting en andere toelichtingen</t>
  </si>
  <si>
    <t>Ujawnienie informacji dodatkowych oraz innych informacji objaśniających</t>
  </si>
  <si>
    <t>Divulgação das notas e outras informações explicativas</t>
  </si>
  <si>
    <t>Prezentarea notelor și a altor informații explicative</t>
  </si>
  <si>
    <t>Zverejňovanie poznámok a ďalších vysvetľujúcich informácií</t>
  </si>
  <si>
    <t>Razkritje pojasnil in drugega pojasnjevalnega gradiva</t>
  </si>
  <si>
    <t>Utlämnande av information om noter och annan förklarande information</t>
  </si>
  <si>
    <t>DisclosureOfAccountingJudgementsAndEstimatesExplanatory</t>
  </si>
  <si>
    <t>Disclosure of accounting judgements and estimates</t>
  </si>
  <si>
    <t>Оповестяване на счетоводните преценки и прогнози</t>
  </si>
  <si>
    <t>Zveřejnění účetních úsudků a odhadů</t>
  </si>
  <si>
    <t>Oplysning om regnskabsmæssige vurderinger og skøn</t>
  </si>
  <si>
    <t>Erklärung über Beurteilungen und Schätzungen bei der Rechnungslegung</t>
  </si>
  <si>
    <t>Γνωστοποίηση λογιστικών κρίσεων και εκτιμήσεων</t>
  </si>
  <si>
    <t>Revelación de juicios y estimaciones contables</t>
  </si>
  <si>
    <t>Raamatupidamisalaste otsuste ja hinnangute avalikustamine</t>
  </si>
  <si>
    <t>Tiedot harkintaan perustuvista ratkaisuista ja kirjanpidollisista arvioista</t>
  </si>
  <si>
    <t>Informations relatives aux jugements et estimations comptables</t>
  </si>
  <si>
    <t>Objavljivanje računovodstvenih prosudbi i procjena</t>
  </si>
  <si>
    <t>Számviteli mérlegelések és becslések közzététele</t>
  </si>
  <si>
    <t>Informazioni integrative sui giudizi e le stime contabili</t>
  </si>
  <si>
    <t>Apskaitinių sprendimų ir įvertinimų atskleidimas</t>
  </si>
  <si>
    <t>Informācijas atklāšana par grāmatvedības vērtējumiem un aplēsēm</t>
  </si>
  <si>
    <t>Divulgazzjoni tal-ġudizzji u l-istimi tal-kontabbiltà</t>
  </si>
  <si>
    <t>Informatieverschaffing over boekhoudkundige oordelen en schattingen [text block]</t>
  </si>
  <si>
    <t>Ujawnienie subiektywnych ocen i szacunków dokonanych w procesie stosowania zasad (polityki) rachunkowości</t>
  </si>
  <si>
    <t>Divulgação das apreciações e estimativas contabilísticas</t>
  </si>
  <si>
    <t>Prezentarea informațiilor privind evaluările și estimările contabile</t>
  </si>
  <si>
    <t>Zverejňovanie účtovných úsudkov a odhadov</t>
  </si>
  <si>
    <t>Razkritje računovodskih presoj in ocen</t>
  </si>
  <si>
    <t>Upplysningar om bedömningar och uppskattningar i redovisningen</t>
  </si>
  <si>
    <t>DisclosureOfAccruedExpensesAndOtherLiabilitiesExplanatory</t>
  </si>
  <si>
    <t>Disclosure of accrued expenses and other liabilities</t>
  </si>
  <si>
    <t>Оповестяване на начислените разходи и други пасиви</t>
  </si>
  <si>
    <t>Zveřejnění výdajů příštích období a dalších závazků</t>
  </si>
  <si>
    <t>Oplysning om periodiserede omkostninger og andre forpligtelser</t>
  </si>
  <si>
    <t>Angabe abgegrenzter Aufwendungen und sonstiger Schulden</t>
  </si>
  <si>
    <t>Γνωστοποίηση δεδουλευμένων εξόδων και άλλων υποχρεώσεων</t>
  </si>
  <si>
    <t>Revelación de gastos devengados y otros pasivos</t>
  </si>
  <si>
    <t>Viitvõlgade ja muude kohustiste avalikustamine</t>
  </si>
  <si>
    <t>Tiedot siirtoveloista (menojäämät) ja muista veloista</t>
  </si>
  <si>
    <t>Informations relatives aux charges à payer et aux autres passifs</t>
  </si>
  <si>
    <t>Objavljivanje obračunatih rashoda i ostalih obveza</t>
  </si>
  <si>
    <t>Elhatárolt ráfordítások és egyéb kötelezettségek közzététele</t>
  </si>
  <si>
    <t>Informazioni integrative sugli accantonamenti di costi e altre passività</t>
  </si>
  <si>
    <t>Sukauptų sąnaudų ir kitų įsipareigojimų atskleidimas</t>
  </si>
  <si>
    <t>Informācijas atklāšana par uzkrātajiem izdevumiem un citām saistībām</t>
  </si>
  <si>
    <t>Divulgazzjoni tal-ispejjeż dovuti u ta’ obbligazzjonijiet oħrajn</t>
  </si>
  <si>
    <t>Informatieverschaffing over te betalen lasten en andere verplichtingen [text block]</t>
  </si>
  <si>
    <t>Ujawnienie informacji na temat rozliczeń międzyokresowych biernych i innych zobowiązań</t>
  </si>
  <si>
    <t>Divulgação das despesas acrescidas e outros passivos</t>
  </si>
  <si>
    <t>Prezentarea informațiilor privind cheltuielile angajate și alte datorii</t>
  </si>
  <si>
    <t>Zverejňovanie výdavkov budúcich období a ostatných záväzkov</t>
  </si>
  <si>
    <t>Razkritje vnaprej vračunanih stroškov in drugih obveznosti</t>
  </si>
  <si>
    <t>Upplysningar om upplupna kostnader och andra skulder</t>
  </si>
  <si>
    <t>DisclosureOfAllowanceForCreditLossesExplanatory</t>
  </si>
  <si>
    <t>Disclosure of allowance for credit losses</t>
  </si>
  <si>
    <t>Оповестяване на коректива за кредитни загуби</t>
  </si>
  <si>
    <t>Zveřejnění opravné položky na úvěrové ztráty</t>
  </si>
  <si>
    <t>Oplysning om hensættelse til kredittab</t>
  </si>
  <si>
    <t>Angabe der Wertberichtigung für Kreditausfälle</t>
  </si>
  <si>
    <t>Γνωστοποίηση πρόβλεψης για πιστωτικές ζημίες</t>
  </si>
  <si>
    <t>Revelación de corrección de valor por pérdidas crediticias</t>
  </si>
  <si>
    <t>Krediidikahju allahindluse avalikustamine</t>
  </si>
  <si>
    <t>Tiedot luottotappioita koskevasta vähennyserästä</t>
  </si>
  <si>
    <t>Informations relatives aux corrections de valeur pour pertes de crédit</t>
  </si>
  <si>
    <t>Objavljivanje umanjenja vrijednosti za kreditne gubitke</t>
  </si>
  <si>
    <t>Hitelezési veszteségek miatti értékvesztés közzététele</t>
  </si>
  <si>
    <t>Informazioni integrative sul fondo per perdite su crediti</t>
  </si>
  <si>
    <t>Atidėjinio kredito nuostoliams atskleidimas</t>
  </si>
  <si>
    <t>Informācijas atklāšana par atskaitījumiem attiecībā uz kredītzaudējumiem</t>
  </si>
  <si>
    <t>Divulgazzjoni tal-provvediment għat-telf ta’ kreditu</t>
  </si>
  <si>
    <t>Informatieverschaffing over voorzieningen voor kredietverliezen [text block]</t>
  </si>
  <si>
    <t>Ujawnienie informacji na temat rezerw na straty kredytowe</t>
  </si>
  <si>
    <t>Divulgação da provisão para perdas de crédito</t>
  </si>
  <si>
    <t>Prezentarea informațiilor privind ajustarea pentru pierderile din credite</t>
  </si>
  <si>
    <t>Zverejňovanie opravných položiek úverových strát</t>
  </si>
  <si>
    <t>Razkritje popravkov vrednosti za kreditne izgube</t>
  </si>
  <si>
    <t>Upplysningar om avsättningar för kreditförluster</t>
  </si>
  <si>
    <t>IAS 27 16 b, IAS 27 17 b, IFRS 12 B4 d</t>
  </si>
  <si>
    <t>DisclosureOfSignificantInvestmentsInAssociatesExplanatory</t>
  </si>
  <si>
    <t>Disclosure of associates</t>
  </si>
  <si>
    <t>Оповестяване на асоциираните предприятия</t>
  </si>
  <si>
    <t>Zveřejnění přidružených podniků</t>
  </si>
  <si>
    <t>Oplysning om associerede virksomheder</t>
  </si>
  <si>
    <t>Angabe assoziierter Unternehmen</t>
  </si>
  <si>
    <t>Γνωστοποίηση συγγενών επιχειρήσεων</t>
  </si>
  <si>
    <t>Revelación de asociadas</t>
  </si>
  <si>
    <t>Sidusettevõtjate avalikustamine</t>
  </si>
  <si>
    <t>Tiedot osakkuusyrityksistä</t>
  </si>
  <si>
    <t>Informations relatives aux entreprises associées</t>
  </si>
  <si>
    <t>Objavljivanje pridruženih subjekata</t>
  </si>
  <si>
    <t>Társult vállalkozások közzététele</t>
  </si>
  <si>
    <t>Informazioni integrative sulle società collegate</t>
  </si>
  <si>
    <t>Asocijuotųjų įmonių atskleidimas</t>
  </si>
  <si>
    <t>Informācijas atklāšana par asociētajiem uzņēmumiem</t>
  </si>
  <si>
    <t>Divulgazzjoni tal-kumpaniji assoċjati</t>
  </si>
  <si>
    <t>Informatieverschaffing over geassocieerde deelnemingen [text block]</t>
  </si>
  <si>
    <t>Ujawnienie informacji na temat jednostek stowarzyszonych</t>
  </si>
  <si>
    <t>Divulgação das associadas</t>
  </si>
  <si>
    <t>Prezentarea informațiilor privind entitățile asociate</t>
  </si>
  <si>
    <t>Zverejňovanie pridružených podnikov</t>
  </si>
  <si>
    <t>Razkritje pridruženih podjetij</t>
  </si>
  <si>
    <t>Upplysningar om intresseföretag</t>
  </si>
  <si>
    <t>DisclosureOfAuditorsRemunerationExplanatory</t>
  </si>
  <si>
    <t>Disclosure of auditors' remuneration</t>
  </si>
  <si>
    <t>Оповестяване на възнагражденията на одиторите</t>
  </si>
  <si>
    <t>Zveřejnění odměn auditorů</t>
  </si>
  <si>
    <t>Oplysning om revisorhonorar</t>
  </si>
  <si>
    <t>Angabe der Vergütung der Rechnungsprüfer</t>
  </si>
  <si>
    <t>Γνωστοποίηση αμοιβής ελεγκτών</t>
  </si>
  <si>
    <t>Revelación de la remuneración de los auditores</t>
  </si>
  <si>
    <t>Audiitorite tasu avalikustamine</t>
  </si>
  <si>
    <t>Tiedot tilintarkastajien palkkioista</t>
  </si>
  <si>
    <t>Informations relatives à la rémunération des auditeurs</t>
  </si>
  <si>
    <t>Objavljivanje naknada revizorima</t>
  </si>
  <si>
    <t>Könyvvizsgáló díjazásának közzététele</t>
  </si>
  <si>
    <t>Informazioni integrative sugli emolumenti corrisposti ai revisori contabili</t>
  </si>
  <si>
    <t>Auditorių atlygio atskleidimas</t>
  </si>
  <si>
    <t>Informācijas atklāšana par revidentu atalgojumu</t>
  </si>
  <si>
    <t>Divulgazzjoni tar-rimunerazzjoni tal-awdituri</t>
  </si>
  <si>
    <t>Informatieverschaffing over de beloning voor accountants [text block]</t>
  </si>
  <si>
    <t>Ujawnienie informacji na temat wynagrodzenia biegłych rewidentów</t>
  </si>
  <si>
    <t>Divulgação da remuneração dos auditores</t>
  </si>
  <si>
    <t>Prezentarea informațiilor privind remunerarea auditorilor</t>
  </si>
  <si>
    <t>Zverejňovanie odmien audítorov</t>
  </si>
  <si>
    <t>Razkritje plačil revizorjem</t>
  </si>
  <si>
    <t>Upplysningar om ersättning till revisorer</t>
  </si>
  <si>
    <t>DisclosureOfAuthorisationOfFinancialStatementsExplanatory</t>
  </si>
  <si>
    <t>Disclosure of authorisation of financial statements</t>
  </si>
  <si>
    <t>Оповестяване на одобрението за издаване на финансовите отчети</t>
  </si>
  <si>
    <t>Zveřejnění schválení účetní závěrky</t>
  </si>
  <si>
    <t>Oplysning om godkendelse af årsregnskabet</t>
  </si>
  <si>
    <t>Angabe der Genehmigung der Abschlüsse</t>
  </si>
  <si>
    <t>Γνωστοποίηση έγκρισης των οικονομικών καταστάσεων</t>
  </si>
  <si>
    <t>Revelación de autorización de estados financieros</t>
  </si>
  <si>
    <t>Finantsaruannete heakskiitmise avalikustamine</t>
  </si>
  <si>
    <t>Tieto tilinpäätöksen hyväksymisestä</t>
  </si>
  <si>
    <t>Informations relatives à l’autorisation des états financiers</t>
  </si>
  <si>
    <t>Objavljivanje odobrenja financijskih izvještaja</t>
  </si>
  <si>
    <t>Pénzügyi kimutatások jóváhagyásának közzététele</t>
  </si>
  <si>
    <t>Informazioni integrative sull'autorizzazione alla pubblicazione dei bilanci</t>
  </si>
  <si>
    <t>Įgaliojimo paskelbti finansines ataskaitas atskleidimas</t>
  </si>
  <si>
    <t>Informācijas atklāšana par finanšu pārskatu apstiprināšanu</t>
  </si>
  <si>
    <t>Divulgazzjoni tal-awtorizzazzjoni tar-rapporti finanzjarji</t>
  </si>
  <si>
    <t>Informatieverschaffing over de goedkeuring van de jaarrekening [text block]</t>
  </si>
  <si>
    <t>Ujawnienie informacji na temat zatwierdzenia sprawozdania finansowego</t>
  </si>
  <si>
    <t>Divulgação da autorização das demonstrações financeiras</t>
  </si>
  <si>
    <t>Prezentarea informațiilor privind autorizarea situațiilor financiare</t>
  </si>
  <si>
    <t>Zverejňovanie schválenia účtovnej závierky</t>
  </si>
  <si>
    <t>Razkritje odobritve računovodskih izkazov</t>
  </si>
  <si>
    <t>Upplysningar om godkännande av finansiella rapporter</t>
  </si>
  <si>
    <t>DisclosureOfAvailableforsaleAssetsExplanatory</t>
  </si>
  <si>
    <t>Disclosure of available-for-sale financial assets</t>
  </si>
  <si>
    <t>Оповестяване на финансовите активи на разположение за продажба</t>
  </si>
  <si>
    <t>Zveřejnění realizovatelných finančních aktiv</t>
  </si>
  <si>
    <t>Oplysning om finansielle aktiver disponible for salg</t>
  </si>
  <si>
    <t>Angabe von zur Veräußerung verfügbaren finanziellen Vermögenswerten</t>
  </si>
  <si>
    <t>Γνωστοποίηση διαθέσιμων προς πώληση χρηματοοικονομικών περιουσιακών στοιχείων</t>
  </si>
  <si>
    <t>Revelación de activos financieros disponibles para la venta</t>
  </si>
  <si>
    <t>Müügivalmis finantsvarade avalikustamine</t>
  </si>
  <si>
    <t>Tiedot myytävissä olevista rahoitusvaroista</t>
  </si>
  <si>
    <t>Informations relatives aux actifs financiers disponibles à la vente</t>
  </si>
  <si>
    <t>Objavljivanje financijske imovine namijenjene za prodaju</t>
  </si>
  <si>
    <t>Értékesíthető pénzügyi eszközök közzététele</t>
  </si>
  <si>
    <t>Informazioni integrative sulle attività finanziarie disponibili per la vendita</t>
  </si>
  <si>
    <t>Parduoti laikomo finansinio turto atskleidimas</t>
  </si>
  <si>
    <t>Informācijas atklāšana par pārdošanai pieejamiem finanšu aktīviem</t>
  </si>
  <si>
    <t>Divulgazzjoni tal-assi finanzjarji disponibbli għall-bejgħ</t>
  </si>
  <si>
    <t>Informatieverschaffing over voor verkoop beschikbare financiële activa [text block]</t>
  </si>
  <si>
    <t>Ujawnienie informacji na temat aktywów finansowych dostępnych do sprzedaży</t>
  </si>
  <si>
    <t>Divulgação dos ativos financeiros disponíveis para venda</t>
  </si>
  <si>
    <t>Prezentarea informațiilor privind activele financiare disponibile pentru vânzare</t>
  </si>
  <si>
    <t>Zverejňovanie finančných aktív, ktoré sú k dispozícii na predaj</t>
  </si>
  <si>
    <t>Razkritje finančnih sredstev, razpoložljivih za prodajo</t>
  </si>
  <si>
    <t>Upplysningar om finansiella tillgångar som kan säljas</t>
  </si>
  <si>
    <t>DisclosureOfBasisOfConsolidationExplanatory</t>
  </si>
  <si>
    <t>Disclosure of basis of consolidation</t>
  </si>
  <si>
    <t>Оповестяване на принципа на консолидиране</t>
  </si>
  <si>
    <t>Zveřejnění základu konsolidace</t>
  </si>
  <si>
    <t>Oplysning om grundlaget for konsolidering</t>
  </si>
  <si>
    <t>Angabe der Konsolidierungsgrundlagen</t>
  </si>
  <si>
    <t>Γνωστοποίηση βάσης ενοποίησης</t>
  </si>
  <si>
    <t>Revelación de la base de consolidación</t>
  </si>
  <si>
    <t>Konsolideerimise aluse avalikustamine</t>
  </si>
  <si>
    <t>Tiedot konsernitilinpäätöksen laatimisperusteesta</t>
  </si>
  <si>
    <t>Informations relatives à la base de consolidation</t>
  </si>
  <si>
    <t>Objavljivanje osnove za konsolidaciju</t>
  </si>
  <si>
    <t>Konszolidáció alapjának közzététele</t>
  </si>
  <si>
    <t>Informazioni integrative sulle basi per il consolidamento</t>
  </si>
  <si>
    <t>Konsolidavimo pagrindo atskleidimas</t>
  </si>
  <si>
    <t>Informācijas atklāšana par konsolidācijas pamatu</t>
  </si>
  <si>
    <t>Divulgazzjoni tal-bażi ta’ konsolidazzjoni</t>
  </si>
  <si>
    <t>Informatieverschaffing over de grondslag voor consolidatie [text blok]</t>
  </si>
  <si>
    <t>Ujawnienie informacji na temat podstawy konsolidacji</t>
  </si>
  <si>
    <t>Divulgação da base de consolidação</t>
  </si>
  <si>
    <t>Prezentarea informațiilor privind baza de consolidare</t>
  </si>
  <si>
    <t>Zverejňovanie predpokladov, z ktorých sa vychádza pri konsolidácii</t>
  </si>
  <si>
    <t>Razkritje podlage za konsolidacijo</t>
  </si>
  <si>
    <t>Upplysningar om konsolideringsgrund</t>
  </si>
  <si>
    <t>DisclosureOfBasisOfPreparationOfFinancialStatementsExplanatory</t>
  </si>
  <si>
    <t>Disclosure of basis of preparation of financial statements</t>
  </si>
  <si>
    <t>Оповестяване на принципа на изготвяне на финансовите отчети</t>
  </si>
  <si>
    <t>Zveřejnění základny přípravy účetní závěrky</t>
  </si>
  <si>
    <t>Oplysning om grundlaget for udarbejdelsen af årsregnskabet</t>
  </si>
  <si>
    <t>Angabe der Grundlagen für die Erstellung der Abschlüsse</t>
  </si>
  <si>
    <t>Γνωστοποίηση βάσης κατάρτισης των οικονομικών καταστάσεων</t>
  </si>
  <si>
    <t>Revelación de las bases para la preparación de los estados financieros</t>
  </si>
  <si>
    <t>Finantsaruannete koostamise aluse avalikustamine</t>
  </si>
  <si>
    <t>Tiedot tilinpäätöksen laatimisperusteesta</t>
  </si>
  <si>
    <t>Informations relatives à l’établissement des états financiers</t>
  </si>
  <si>
    <t>Objavljivanje osnove za sastavljanje financijskih izvještaja</t>
  </si>
  <si>
    <t>Pénzügyi kimutatások elkészítési alapjának közzététele</t>
  </si>
  <si>
    <t>Informazioni integrative sui criteri base di preparazione del bilancio</t>
  </si>
  <si>
    <t>Finansinių ataskaitų parengimo pagrindo atskleidimas</t>
  </si>
  <si>
    <t>Informācijas atklāšana par finanšu pārskatu sagatavošanas pamatu</t>
  </si>
  <si>
    <t>Divulgazzjoni tal-bażi ta’ tħejjija tar-rapporti finanzjarji</t>
  </si>
  <si>
    <t>Informatieverschaffing over de grondslag voor de opstelling van de jaarrekening [text block]</t>
  </si>
  <si>
    <t>Ujawnienie informacji na temat podstawy sporządzenia sprawozdania finansowego</t>
  </si>
  <si>
    <t>Divulgação da base de elaboração das demonstrações financeiras</t>
  </si>
  <si>
    <t>Prezentarea informațiilor privind baza de întocmire a situațiilor financiare</t>
  </si>
  <si>
    <t>Zverejňovanie predpokladov, z ktorých sa vychádza pri zostavovaní účtovnej závierky</t>
  </si>
  <si>
    <t>Razkritje podlage za pripravo računovodskih izkazov</t>
  </si>
  <si>
    <t>Upplysningar om grund för upprättande av finansiella rapporter</t>
  </si>
  <si>
    <t>IAS 41 Disclosure</t>
  </si>
  <si>
    <t>DisclosureOfBiologicalAssetsAndGovernmentGrantsForAgriculturalActivityExplanatory</t>
  </si>
  <si>
    <t>Disclosure of biological assets, agriculture produce at point of harvest and government grants related to biological assets</t>
  </si>
  <si>
    <t>Оповестяване на биологичните активи, селскостопанската продукция към момента на събиране на реколтата и предоставените от държавата безвъзмездни средства, свързани с биологичните активи</t>
  </si>
  <si>
    <t>Zveřejnění biologických aktiv, zemědělského produktu v okamžiku sklizně a státních dotací vztahujících se na biologická aktiva</t>
  </si>
  <si>
    <t>Oplysning om biologiske aktiver, landbrugsprodukter på høsttidspunktet og offentlige tilskud vedrørende biologiske aktiver</t>
  </si>
  <si>
    <t>Angabe biologischer Vermögenswerte, landwirtschaftlicher Produkte zum Zeitpunkt der Ernte und Zuwendungen der öffentlichen Hand im Zusammenhang mit biologischen Vermögenswerten</t>
  </si>
  <si>
    <t>Γνωστοποίηση βιολογικών περιουσιακών στοιχείων, αγροτικής παραγωγής κατά τη στιγμή της συγκομιδής και κρατικών επιχορηγήσεων που συνδέονται με βιολογικά περιουσιακά στοιχεία</t>
  </si>
  <si>
    <t>Revelación de activos biológicos, productos agrícolas en el momento de la cosecha y subvenciones oficiales relativas a activos biológicos</t>
  </si>
  <si>
    <t>Bioloogiliste varade, lõikusejärgselt toodetud põllumajandustoodangu ja bioloogiliste varadega seotud valitsusepoolse sihtfinantseerimise avalikustamine</t>
  </si>
  <si>
    <t>Tiedot biologisista hyödykkeistä, maataloustuotteista korjuuajankohtana ja biologisiin hyödykkeisiin liittyvistä julkisista avustuksista</t>
  </si>
  <si>
    <t>Informations relatives aux actifs biologiques, à la production agricole au moment de la récolte et aux subventions publiques liées aux actifs biologiques</t>
  </si>
  <si>
    <t>Objavljivanje biološke imovine, poljoprivrednih proizvoda u trenutku žetve ili berbe i državnih potpora povezanih s biološkom imovinom</t>
  </si>
  <si>
    <t>Biológiai eszközök, mezőgazdasági termékek betakarításkori értéke és biológiai eszközökhöz kapcsolódó állami támogatások közzététele</t>
  </si>
  <si>
    <t>Informazioni integrative sulle attività biologiche, il prodotto agricolo al momento del raccolto e i contributi pubblici relativi alle attività biologiche</t>
  </si>
  <si>
    <t>Biologinio turto, žemės ūkio produkcijos derliaus nuėmimo metu ir valstybės dotacijų, susijusių su biologiniu turtu, atskleidimas</t>
  </si>
  <si>
    <t>Informācijas atklāšana par bioloģiskiem aktīviem, lauksaimniecības produktiem ražas novākšanas brīdī un valsts dotācijām saistībā ar bioloģiskiem aktīviem</t>
  </si>
  <si>
    <t>Divulgazzjoni tal-assi bijoloġiċi, tal-prodotti agrikoli fil-punt tal-ħsad u tal-għotjiet mill-gvern relatati ma’ assi bijoloġiċi</t>
  </si>
  <si>
    <t>Informatieverschaffing over biologische activa, agrarische producten die op het punt staan geoogst te worden en overheidssubsidies in verband met biologische activa [text block]</t>
  </si>
  <si>
    <t>Ujawnienie informacji na temat aktywów biologicznych, produktów rolniczych wycenianych w chwili zbiorów/pozyskania oraz dotacji rządowych związanych z aktywami biologicznymi</t>
  </si>
  <si>
    <t>Divulgação dos ativos biológicos, produto agrícola no ponto de colheita e subsídios governamentais relacionados com os ativos biológicos</t>
  </si>
  <si>
    <t>Prezentarea informațiilor privind activele biologice, produsele agricole în momentul recoltării și subvențiile guvernamentale acordate pentru activele biologice</t>
  </si>
  <si>
    <t>Zverejňovanie biologického majetku, poľnohospodárskej výroby v okamihu zberu úrody a štátnych dotácií súvisiacich s biologickým majetkom</t>
  </si>
  <si>
    <t>Razkritje bioloških sredstev, kmetijskih pridelkov ob pospravitvi in državnih podpor v zvezi z biološkimi sredstvi</t>
  </si>
  <si>
    <t>Upplysningar om biologiska tillgångar, jord- och skogsbruksprodukter vid skörd och statliga bidrag hänförliga till biologiska tillgångar</t>
  </si>
  <si>
    <t>IAS 23 Disclosure</t>
  </si>
  <si>
    <t>DisclosureOfBorrowingCostsExplanatory</t>
  </si>
  <si>
    <t>Disclosure of borrowing costs</t>
  </si>
  <si>
    <t>Оповестяване на разходите по заеми</t>
  </si>
  <si>
    <t>Zveřejnění výpůjčních nákladů</t>
  </si>
  <si>
    <t>Oplysning om låneomkostninger</t>
  </si>
  <si>
    <t>Angabe von Fremdkapitalkosten</t>
  </si>
  <si>
    <t>Γνωστοποίηση κόστους δανεισμού</t>
  </si>
  <si>
    <t>Revelación de costes por intereses</t>
  </si>
  <si>
    <t>Laenukasutuse kulutuste avalikustamine</t>
  </si>
  <si>
    <t>Tiedot vieraan pääoman menoista</t>
  </si>
  <si>
    <t>Informations relatives aux coûts d’emprunt</t>
  </si>
  <si>
    <t>Objavljivanje troškova posudbe</t>
  </si>
  <si>
    <t>Hitelfelvételi költségek közzététele</t>
  </si>
  <si>
    <t>Informazioni integrative sugli oneri finanziari</t>
  </si>
  <si>
    <t>Skolinimosi išlaidų atskleidimas</t>
  </si>
  <si>
    <t>Informācijas atklāšana par aizņēmumu izmaksām</t>
  </si>
  <si>
    <t>Divulgazzjoni tal-kostijiet tat-teħid b’self</t>
  </si>
  <si>
    <t>Informatieverschaffing over financieringskosten [text block]</t>
  </si>
  <si>
    <t>Ujawnienie informacji na temat kosztów finansowania zewnętrznego</t>
  </si>
  <si>
    <t>Divulgação dos custos de empréstimos</t>
  </si>
  <si>
    <t>Prezentarea informațiilor privind costurile îndatorării</t>
  </si>
  <si>
    <t>Zverejňovanie nákladov na prijaté úvery a pôžičky</t>
  </si>
  <si>
    <t>Razkritje stroškov izposojanja</t>
  </si>
  <si>
    <t>Upplysningar om lånekostnader</t>
  </si>
  <si>
    <t>DisclosureOfBorrowingsExplanatory</t>
  </si>
  <si>
    <t>Disclosure of borrowings</t>
  </si>
  <si>
    <t>Оповестяване на получените заеми</t>
  </si>
  <si>
    <t>Zveřejnění výpůjček</t>
  </si>
  <si>
    <t>Oplysning om lån</t>
  </si>
  <si>
    <t>Angabe von Fremdkapital</t>
  </si>
  <si>
    <t>Γνωστοποίηση δανειοληπτικών πράξεων</t>
  </si>
  <si>
    <t>Revelación de préstamos tomados</t>
  </si>
  <si>
    <t>Laenukohustuste avalikustamine</t>
  </si>
  <si>
    <t>Tiedot lainoista</t>
  </si>
  <si>
    <t>Informations relatives aux emprunts</t>
  </si>
  <si>
    <t>Objavljivanje posudbi</t>
  </si>
  <si>
    <t>Hitelfelvételek közzététele</t>
  </si>
  <si>
    <t>Informazioni integrative sui finanziamenti ottenuti</t>
  </si>
  <si>
    <t>Pasiskolintų lėšų atskleidimas</t>
  </si>
  <si>
    <t>Informācijas atklāšana par aizņēmumiem</t>
  </si>
  <si>
    <t>Divulgazzjoni tat-teħid b’self</t>
  </si>
  <si>
    <t>Informatieverschaffing over leningen [text block]</t>
  </si>
  <si>
    <t>Ujawnienie informacji na temat pożyczek</t>
  </si>
  <si>
    <t>Divulgação dos empréstimos</t>
  </si>
  <si>
    <t>Prezentarea informațiilor privind împrumuturile</t>
  </si>
  <si>
    <t>Zverejňovanie prijatých pôžičiek</t>
  </si>
  <si>
    <t>Razkritje najetih posojil</t>
  </si>
  <si>
    <t>Upplysningar om upplåning</t>
  </si>
  <si>
    <t>IFRS 3 Disclosures</t>
  </si>
  <si>
    <t>DisclosureOfBusinessCombinationsExplanatory</t>
  </si>
  <si>
    <t>Disclosure of business combinations</t>
  </si>
  <si>
    <t>Оповестяване на бизнес комбинациите</t>
  </si>
  <si>
    <t>Zveřejnění podnikových kombinací</t>
  </si>
  <si>
    <t>Oplysning om virksomhedssammenslutninger</t>
  </si>
  <si>
    <t>Angabe von Unternehmenszusammenschlüssen</t>
  </si>
  <si>
    <t>Γνωστοποίηση συνενώσεων επιχειρήσεων</t>
  </si>
  <si>
    <t>Revelación de combinaciones de negocios</t>
  </si>
  <si>
    <t>Äriühenduste avalikustamine</t>
  </si>
  <si>
    <t>Tiedot liiketoimintojen yhdistämisistä</t>
  </si>
  <si>
    <t>Informations relatives aux regroupements d’entreprises</t>
  </si>
  <si>
    <t>Objavljivanje poslovnih spajanja</t>
  </si>
  <si>
    <t>Üzleti kombinációk közzététele</t>
  </si>
  <si>
    <t>Informazioni integrative sulle aggregazioni aziendali</t>
  </si>
  <si>
    <t>Verslo jungimų atskleidimas</t>
  </si>
  <si>
    <t>Informācijas atklāšana par uzņēmējdarbības apvienošanām</t>
  </si>
  <si>
    <t>Divulgazzjoni tal-kombinamenti ta’ negozji</t>
  </si>
  <si>
    <t>Informatieverschaffing over bedrijfscombinaties [text block]</t>
  </si>
  <si>
    <t>Ujawnienie informacji na temat połączeń jednostek</t>
  </si>
  <si>
    <t>Divulgação das concentrações de atividades empresariais</t>
  </si>
  <si>
    <t>Prezentarea informațiilor privind combinările de întreprinderi</t>
  </si>
  <si>
    <t>Zverejňovanie podnikových kombinácií</t>
  </si>
  <si>
    <t>Razkritje poslovnih združitev</t>
  </si>
  <si>
    <t>Upplysningar om rörelseförvärv</t>
  </si>
  <si>
    <t>DisclosureOfCashAndBankBalancesAtCentralBanksExplanatory</t>
  </si>
  <si>
    <t>Disclosure of cash and bank balances at central banks</t>
  </si>
  <si>
    <t>Оповестяване на паричните средства и салдата по сметки в централни банки</t>
  </si>
  <si>
    <t>Zveřejnění peněžních prostředků a zůstatků na bankovních účtech u centrálních bank</t>
  </si>
  <si>
    <t>Oplysning om kontanter og kassebeholdninger i centralbanker</t>
  </si>
  <si>
    <t>Angabe von Zahlungsmitteln und Guthaben bei Zentralbanken</t>
  </si>
  <si>
    <t>Γνωστοποίηση διαθεσίμων και υπολοίπων διαθεσίμων σε κεντρικές τράπεζες</t>
  </si>
  <si>
    <t>Revelación de efectivo y saldos bancarios en bancos centrales</t>
  </si>
  <si>
    <t>Raha ja keskpankade vastu olevate nõuete avalikustamine</t>
  </si>
  <si>
    <t>Tiedot keskuspankeissa säilytettävistä käteisvaroista ja tilien saldoista</t>
  </si>
  <si>
    <t>Informations relatives à la trésorerie et aux soldes bancaires auprès de banques centrales</t>
  </si>
  <si>
    <t>Objavljivanje novca i salda računa u središnjim bankama</t>
  </si>
  <si>
    <t>Pénzeszközök és a központi banknál vezetett számlák egyenlegeinek közzététele</t>
  </si>
  <si>
    <t>Informazioni integrative sulle disponibilità liquide e sui saldi dei conti presso banche centrali</t>
  </si>
  <si>
    <t>Pinigų ir banko sąskaitos likučių centriniuose bankuose atskleidimas</t>
  </si>
  <si>
    <t>Informācijas atklāšana par naudas līdzekļu un banku atlikumiem centrālajās bankās</t>
  </si>
  <si>
    <t>Divulgazzjoni tal-bilanċ tal-flus u tal-bilanċ bankarju fil-banek ċentrali</t>
  </si>
  <si>
    <t>Informatieverschaffing over geldmiddelen en rekeningsaldi bij centrale banken [text block]</t>
  </si>
  <si>
    <t>Ujawnienie informacji na temat środków pieniężnych w kasie i salda rachunków bankowych w bankach centralnych</t>
  </si>
  <si>
    <t>Divulgação dos saldos bancários e de caixa em bancos centrais</t>
  </si>
  <si>
    <t>Prezentarea informațiilor privind soldurile de numerar și soldurile bancare la băncile centrale</t>
  </si>
  <si>
    <t>Zverejňovanie hotovostných a bankových zostatkov v centrálnych bankách</t>
  </si>
  <si>
    <t>Razkritje stanj denarnih sredstev in stanj na računih pri centralnih bankah</t>
  </si>
  <si>
    <t>Upplysningar om likvida medel och banktillgodohavanden vid centralbanker</t>
  </si>
  <si>
    <t>DisclosureOfCashAndCashEquivalentsExplanatory</t>
  </si>
  <si>
    <t>Disclosure of cash and cash equivalents</t>
  </si>
  <si>
    <t>Оповестяване на паричните средства и паричните еквиваленти</t>
  </si>
  <si>
    <t>Zveřejnění peněžních prostředků a peněžních ekvivalentů</t>
  </si>
  <si>
    <t>Oplysning om likvider</t>
  </si>
  <si>
    <t>Angabe von Zahlungsmitteln und Zahlungsmitteläquivalenten</t>
  </si>
  <si>
    <t>Γνωστοποίηση ταμειακών διαθεσίμων και ταμειακών ισοδυνάμων</t>
  </si>
  <si>
    <t>Revelación del efectivo y los equivalentes al efectivo</t>
  </si>
  <si>
    <t>Raha ja raha ekvivalentide avalikustamine</t>
  </si>
  <si>
    <t>Tiedot rahavaroista</t>
  </si>
  <si>
    <t>Informations relatives à la trésorerie et aux équivalents de trésorerie</t>
  </si>
  <si>
    <t>Objavljivanje novca i novčanih ekvivalenata</t>
  </si>
  <si>
    <t>Pénzeszközök és pénzeszköz-egyenértékesek közzététele</t>
  </si>
  <si>
    <t>Informazioni integrative sulle disponibilità liquide e mezzi equivalenti</t>
  </si>
  <si>
    <t>Pinigų ir pinigų ekvivalentų atskleidimas</t>
  </si>
  <si>
    <t>Informācijas atklāšana par naudu un naudas ekvivalentiem</t>
  </si>
  <si>
    <t>Divulgazzjoni tal-flus u tal-ekwivalenti ta’ flus</t>
  </si>
  <si>
    <t>Informatieverschaffing over geldmiddelen en kasequivalenten [text block]</t>
  </si>
  <si>
    <t>Ujawnienie informacji na temat środków pieniężnych i ekwiwalentów środków pieniężnych</t>
  </si>
  <si>
    <t>Divulgação de caixa e equivalentes de caixa</t>
  </si>
  <si>
    <t>Prezentarea informațiilor privind numerarul și echivalentele de numerar</t>
  </si>
  <si>
    <t>Zverejňovanie peňažných prostriedkov a peňažných ekvivalentov</t>
  </si>
  <si>
    <t>Razkritje denarnih sredstev in njihovih ustreznikov</t>
  </si>
  <si>
    <t>Upplysningar om likvida medel</t>
  </si>
  <si>
    <t>IAS 7 Presentation of a statement of cash flows</t>
  </si>
  <si>
    <t>DisclosureOfCashFlowStatementExplanatory</t>
  </si>
  <si>
    <t>Disclosure of cash flow statement</t>
  </si>
  <si>
    <t>Оповестяване на отчета за паричните потоци</t>
  </si>
  <si>
    <t>Zveřejnění výkazu o peněžních tocích</t>
  </si>
  <si>
    <t>Oplysning om pengestrømsopgørelse</t>
  </si>
  <si>
    <t>Angabe der Kapitalflussrechnung</t>
  </si>
  <si>
    <t>Γνωστοποίηση κατάστασης ταμειακών ροών</t>
  </si>
  <si>
    <t>Revelación del estado de flujos de efectivo</t>
  </si>
  <si>
    <t>Rahavoogude aruande avalikustamine</t>
  </si>
  <si>
    <t>Tiedot rahavirtalaskelmasta</t>
  </si>
  <si>
    <t>Informations relatives à l’état des flux de trésorerie</t>
  </si>
  <si>
    <t>Objavljivanje izvještaja o novčanim tokovima</t>
  </si>
  <si>
    <t>Cash flow-kimutatás közzététele</t>
  </si>
  <si>
    <t>Informazioni integrative sul rendiconto finanziario</t>
  </si>
  <si>
    <t>Pinigų srautų ataskaitos atskleidimas</t>
  </si>
  <si>
    <t>Informācijas atklāšana par naudas plūsmas pārskatu</t>
  </si>
  <si>
    <t>Divulgazzjoni tar-rapport tal-flussi ta’ flus</t>
  </si>
  <si>
    <t>Informatieverschaffing over een kasstroomoverzicht [text block]</t>
  </si>
  <si>
    <t>Ujawnienie sprawozdania z przepływów pieniężnych</t>
  </si>
  <si>
    <t>Divulgação da demonstração dos fluxos de caixa</t>
  </si>
  <si>
    <t>Prezentarea informațiilor privind situația fluxurilor de trezorerie</t>
  </si>
  <si>
    <t>Zverejňovanie výkazov peňažných tokov</t>
  </si>
  <si>
    <t>Razkritje izkaza denarnih tokov</t>
  </si>
  <si>
    <t>Upplysningar om redovisning av kassaflöden</t>
  </si>
  <si>
    <t>IAS 8 Accounting policies</t>
  </si>
  <si>
    <t>DisclosureOfChangesInAccountingPoliciesAccountingEstimatesAndErrorsExplanatory</t>
  </si>
  <si>
    <t>Disclosure of changes in accounting policies, accounting estimates and errors</t>
  </si>
  <si>
    <t>Оповестяване на промените в счетоводните политики, счетоводните приблизителни оценки и грешките</t>
  </si>
  <si>
    <t>Zveřejnění změn v účetních pravidlech, účetních odhadech a chybách</t>
  </si>
  <si>
    <t>Oplysning om ændringer i anvendt regnskabspraksis, regnskabsmæssige skøn og fejl</t>
  </si>
  <si>
    <t>Angabe von Änderungen der Rechnungslegungsmethoden, rechnungslegungsbezogenen Schätzungen und Fehlern</t>
  </si>
  <si>
    <t>Γνωστοποίηση μεταβολών λογιστικών πολιτικών, λογιστικών εκτιμήσεων και λαθών</t>
  </si>
  <si>
    <t>Revelación de cambios en las políticas contables, estimaciones contables y errores</t>
  </si>
  <si>
    <t>Muudetud arvestusmeetodite, arvestushinnangute ja vigade avalikustamine</t>
  </si>
  <si>
    <t>Tiedot tilinpäätöksen laatimisperiaatteiden muutoksista, kirjanpidollisista arvioista ja virheistä</t>
  </si>
  <si>
    <t>Informations relatives aux modifications de méthodes comptables, aux changements d’estimations comptables et aux erreurs</t>
  </si>
  <si>
    <t>Objavljivanje promjena računovodstvenih politika, računovodstvenih procjena i pogrešaka</t>
  </si>
  <si>
    <t>Számviteli politikák, számviteli becslések változásai és hibák közzététele</t>
  </si>
  <si>
    <t>Informazioni integrative su cambiamenti nei principi contabili, stime contabili ed errori</t>
  </si>
  <si>
    <t>Apskaitos politikos ir apskaitinių įvertinimų keitimo bei klaidų atskleidimas</t>
  </si>
  <si>
    <t>Informācijas atklāšana par izmaiņām grāmatvedības politikā, grāmatvedības aplēsēs un par kļūdām</t>
  </si>
  <si>
    <t>Divulgazzjoni tal-bidliet fil-politiki ta’ kontabbiltà, fl-istimi ta’ kontabbiltà u żbalji</t>
  </si>
  <si>
    <t>Informatieverschaffing over wijzigingen in grondslagen voor financiële verslaggeving, schattingswijzigingen en fouten [text block]</t>
  </si>
  <si>
    <t>Ujawnienie informacji na temat zmian zasad (polityki) rachunkowości, wartości szacunkowych i korygowania błędów</t>
  </si>
  <si>
    <t>Divulgação das alterações nas políticas contabilísticas, estimativas contabilísticas e erros</t>
  </si>
  <si>
    <t>Prezentarea informațiilor privind modificările politicilor contabile, estimărilor contabile și erorilor</t>
  </si>
  <si>
    <t>Zverejňovanie zmien v účtovnej politike, zmien v účtovných odhadoch a chýb</t>
  </si>
  <si>
    <t>Razkritje sprememb v računovodskih usmeritvah, računovodskih ocenah in napakah</t>
  </si>
  <si>
    <t>Upplysningar om byten av redovisningsprinciper, ändringar i uppskattningar och bedömningar samt fel</t>
  </si>
  <si>
    <t>DisclosureOfChangesInAccountingPoliciesExplanatory</t>
  </si>
  <si>
    <t>Disclosure of changes in accounting policies</t>
  </si>
  <si>
    <t>Оповестяване на промените в счетоводните политики</t>
  </si>
  <si>
    <t>Zveřejnění změn v účetních pravidlech</t>
  </si>
  <si>
    <t>Oplysning om ændringer i anvendt regnskabspraksis</t>
  </si>
  <si>
    <t>Angabe von Änderungen der Rechnungslegungsmethoden</t>
  </si>
  <si>
    <t>Γνωστοποίηση μεταβολών λογιστικών πολιτικών</t>
  </si>
  <si>
    <t>Revelación de cambios en las políticas contables</t>
  </si>
  <si>
    <t>Arvestusmeetodite muutuste avalikustamine</t>
  </si>
  <si>
    <t>Tiedot tilinpäätöksen laatimisperiaatteiden muutoksista</t>
  </si>
  <si>
    <t>Informations relatives aux modifications des méthodes comptables</t>
  </si>
  <si>
    <t>Objavljivanje promjena računovodstvenih politika</t>
  </si>
  <si>
    <t>Számviteli politikák változásainak közzététele</t>
  </si>
  <si>
    <t>Informazioni integrative sui cambiamenti nei principi contabili</t>
  </si>
  <si>
    <t>Apskaitos politikos pakeitimų atskleidimas</t>
  </si>
  <si>
    <t>Informācijas atklāšana par izmaiņām grāmatvedības politikā</t>
  </si>
  <si>
    <t>Divulgazzjoni tal-bidliet fil-politiki ta’ kontabbiltà</t>
  </si>
  <si>
    <t>Informatieverschaffing over wijzigingen in grondslagen voor financiële verslaggeving [text block]</t>
  </si>
  <si>
    <t>Ujawnienie informacji na temat zmian zasad (polityki) rachunkowości</t>
  </si>
  <si>
    <t>Divulgação das alterações nas políticas contabilísticas</t>
  </si>
  <si>
    <t>Prezentarea informațiilor privind modificările politicilor contabile</t>
  </si>
  <si>
    <t>Zverejňovanie zmien v účtovnej politike</t>
  </si>
  <si>
    <t>Razkritje sprememb v računovodskih usmeritvah</t>
  </si>
  <si>
    <t>Upplysningar om byten av redovisningsprinciper[text block]</t>
  </si>
  <si>
    <t>DisclosureOfClaimsAndBenefitsPaidExplanatory</t>
  </si>
  <si>
    <t>Disclosure of claims and benefits paid</t>
  </si>
  <si>
    <t>Оповестяване на изплатените обезщетения по претенции и изплатените доходи</t>
  </si>
  <si>
    <t>Zveřejnění nároků a vyplacených požitků</t>
  </si>
  <si>
    <t>Oplysning om krav og betalte ydelser</t>
  </si>
  <si>
    <t>Angabe ausgezahlter Ansprüche und Leistungen</t>
  </si>
  <si>
    <t>Γνωστοποίηση των αξιώσεων και των καταβληθεισών παροχών</t>
  </si>
  <si>
    <t>Revelación de siniestros y prestaciones pagados</t>
  </si>
  <si>
    <t>Makstud nõuete ja hüvitiste avalikustamine</t>
  </si>
  <si>
    <t>Tiedot maksetuista korvauksista ja etuuksista</t>
  </si>
  <si>
    <t>Informations relatives aux indemnités et prestations versées</t>
  </si>
  <si>
    <t>Objavljivanje isplaćenih zahtjeva za naknadu štete i primanja</t>
  </si>
  <si>
    <t>Kárigények és kifizetett juttatások közzététele</t>
  </si>
  <si>
    <t>Informazioni integrative sui risarcimenti e i benefici pagati</t>
  </si>
  <si>
    <t>Pretenzijų ir išmokų atskleidimas</t>
  </si>
  <si>
    <t>Informācijas atklāšana par izmaksātajiem prasījumiem un pabalstiem</t>
  </si>
  <si>
    <t>Divulgazzjoni tal-pretensjonijiet u l-benefiċċji mħallsin</t>
  </si>
  <si>
    <t>Informatieverschaffing over betaalde claims en vergoedingen [text block]</t>
  </si>
  <si>
    <t>Ujawnienie informacji na temat wypłaconych odszkodowań i świadczeń</t>
  </si>
  <si>
    <t>Divulgação dos sinistros e benefícios pagos</t>
  </si>
  <si>
    <t>Prezentarea informațiilor privind daunele și beneficiile plătite</t>
  </si>
  <si>
    <t>Zverejňovanie zaplatených nárokov a plnení</t>
  </si>
  <si>
    <t>Razkritje plačanih škod in upravičenj</t>
  </si>
  <si>
    <t>Upplysningar om betalda fordringar och förmåner</t>
  </si>
  <si>
    <t>DisclosureOfCollateralExplanatory</t>
  </si>
  <si>
    <t>Disclosure of collateral</t>
  </si>
  <si>
    <t>Оповестяване на обезпеченията</t>
  </si>
  <si>
    <t>Zveřejnění kolaterálu</t>
  </si>
  <si>
    <t>Oplysning om sikkerhed</t>
  </si>
  <si>
    <t>Angabe von Sicherheiten</t>
  </si>
  <si>
    <t>Γνωστοποίηση εξασφαλίσεων</t>
  </si>
  <si>
    <t>Revelación de garantías reales</t>
  </si>
  <si>
    <t>Tagatise avalikustamine</t>
  </si>
  <si>
    <t>Tiedot vakuuksista</t>
  </si>
  <si>
    <t>Informations relatives aux sûretés</t>
  </si>
  <si>
    <t>Objavljivanje kolaterala</t>
  </si>
  <si>
    <t>Biztosítékok közzététele</t>
  </si>
  <si>
    <t>Informazioni integrative sulle garanzie reali</t>
  </si>
  <si>
    <t>Užstato atskleidimas</t>
  </si>
  <si>
    <t>Informācijas atklāšana par nodrošinājumu</t>
  </si>
  <si>
    <t>Divulgazzjoni tal-kollateral</t>
  </si>
  <si>
    <t>Informatieverschaffing over zekerheden [text block]</t>
  </si>
  <si>
    <t>Ujawnienie informacji na temat zabezpieczenia</t>
  </si>
  <si>
    <t>Divulgação das garantias</t>
  </si>
  <si>
    <t>Prezentarea informațiilor privind garanțiile reale</t>
  </si>
  <si>
    <t>Zverejňovanie kolaterálu</t>
  </si>
  <si>
    <t>Razkritje zavarovanja s premoženjem</t>
  </si>
  <si>
    <t>Upplysningar om säkerheter</t>
  </si>
  <si>
    <t>DisclosureOfCommitmentsAndContingentLiabilitiesExplanatory</t>
  </si>
  <si>
    <t>Disclosure of commitments and contingent liabilities</t>
  </si>
  <si>
    <t>Оповестяване на поетите задължения и условните пасиви</t>
  </si>
  <si>
    <t>Zveřejnění příslibů a podmíněných závazků</t>
  </si>
  <si>
    <t>Oplysning om forpligtelser og eventualforpligtelser</t>
  </si>
  <si>
    <t>Angabe von Zusagen und Eventualverbindlichkeiten</t>
  </si>
  <si>
    <t>Γνωστοποίηση δεσμεύσεων και ενδεχόμενων υποχρεώσεων</t>
  </si>
  <si>
    <t>Revelación de compromisos y pasivos contingentes</t>
  </si>
  <si>
    <t>Siduvate kohustuste ja tingimuslike kohustiste avalikustamine</t>
  </si>
  <si>
    <t>Tiedot sitoumuksista ja ehdollisista veloista</t>
  </si>
  <si>
    <t>Informations relatives aux engagements et passifs éventuels</t>
  </si>
  <si>
    <t>Objavljivanje preuzetih i nepredviđenih obveza</t>
  </si>
  <si>
    <t>Elkötelezettségek és függő kötelezettségek közzététele</t>
  </si>
  <si>
    <t>Informazioni integrative sugli impegni e le passività potenziali</t>
  </si>
  <si>
    <t>Įsipareigojimų ir neapibrėžtųjų įsipareigojimų atskleidimas</t>
  </si>
  <si>
    <t>Informācijas atklāšana par apņemšanos un iespējamām saistībām</t>
  </si>
  <si>
    <t>Divulgazzjoni tal-impenji u l-obbligazzjonijiet kontinġenti</t>
  </si>
  <si>
    <t>Informatieverschaffing over verbintenissen en voorwaardelijke verplichtingen [text block]</t>
  </si>
  <si>
    <t>Ujawnienie informacji na temat zobowiązań i zobowiązań warunkowych</t>
  </si>
  <si>
    <t>Divulgação dos compromissos e passivos contingentes</t>
  </si>
  <si>
    <t>Prezentarea informațiilor privind angajamentele și datoriile contingente</t>
  </si>
  <si>
    <t>Zverejňovanie záväzkov a podmienených záväzkov</t>
  </si>
  <si>
    <t>Razkritje zavez in pogojnih obveznosti</t>
  </si>
  <si>
    <t>Upplysningar om åtaganden och eventualförpliktelser</t>
  </si>
  <si>
    <t>DisclosureOfCommitmentsExplanatory</t>
  </si>
  <si>
    <t>Disclosure of commitments</t>
  </si>
  <si>
    <t>Оповестяване на поетите задължения</t>
  </si>
  <si>
    <t>Zveřejnění příslibů</t>
  </si>
  <si>
    <t>Oplysning om forpligtelser</t>
  </si>
  <si>
    <t>Angabe von Zusagen</t>
  </si>
  <si>
    <t>Γνωστοποίηση δεσμεύσεων</t>
  </si>
  <si>
    <t>Revelación de compromisos</t>
  </si>
  <si>
    <t>Siduvate kohustuste avalikustamine</t>
  </si>
  <si>
    <t>Tiedot sitoumuksista</t>
  </si>
  <si>
    <t>Informations relatives aux engagements</t>
  </si>
  <si>
    <t>Objavljivanje preuzetih obveza</t>
  </si>
  <si>
    <t>Elkötelezettségek közzététele</t>
  </si>
  <si>
    <t>Informazioni integrative sugli impegni</t>
  </si>
  <si>
    <t>Įsipareigojimų atskleidimas</t>
  </si>
  <si>
    <t>Informācijas atklāšana par apņemšanos</t>
  </si>
  <si>
    <t>Divulgazzjoni tal-impenji</t>
  </si>
  <si>
    <t>Informatieverschaffing over verbintenissen [text block]</t>
  </si>
  <si>
    <t>Ujawnienie informacji na temat zobowiązań</t>
  </si>
  <si>
    <t>Divulgação dos compromissos</t>
  </si>
  <si>
    <t>Prezentarea informațiilor privind angajamentele</t>
  </si>
  <si>
    <t>Zverejňovanie záväzkov</t>
  </si>
  <si>
    <t>Razkritje zavez</t>
  </si>
  <si>
    <t>Upplysningar om åtaganden</t>
  </si>
  <si>
    <t>IAS 37 86</t>
  </si>
  <si>
    <t>DisclosureOfContingentLiabilitiesExplanatory</t>
  </si>
  <si>
    <t>Disclosure of contingent liabilities</t>
  </si>
  <si>
    <t>Оповестяване на условните пасиви</t>
  </si>
  <si>
    <t>Zveřejnění podmíněných závazků</t>
  </si>
  <si>
    <t>Oplysning om eventualforpligtelser</t>
  </si>
  <si>
    <t>Angabe von Eventualverbindlichkeiten</t>
  </si>
  <si>
    <t>Γνωστοποίηση ενδεχόμενων υποχρεώσεων</t>
  </si>
  <si>
    <t>Revelación de pasivos contingentes</t>
  </si>
  <si>
    <t>Tingimuslike kohustiste avalikustamine</t>
  </si>
  <si>
    <t>Tiedot ehdollisista veloista</t>
  </si>
  <si>
    <t>Informations relatives aux passifs éventuels</t>
  </si>
  <si>
    <t>Objavljivanje nepredviđenih obveza</t>
  </si>
  <si>
    <t>Függő kötelezettségek közzététele</t>
  </si>
  <si>
    <t>Informazioni integrative sulle passività potenziali</t>
  </si>
  <si>
    <t>Neapibrėžtųjų įsipareigojimų atskleidimas</t>
  </si>
  <si>
    <t>Informācijas atklāšana par iespējamām saistībām</t>
  </si>
  <si>
    <t>Divulgazzjoni tal-obbligazzjonijiet kontinġenti</t>
  </si>
  <si>
    <t>Informatieverschaffing over voorwaardelijke verplichtingen [text block]</t>
  </si>
  <si>
    <t>Ujawnienie informacji na temat zobowiązań warunkowych</t>
  </si>
  <si>
    <t>Divulgação dos passivos contingentes</t>
  </si>
  <si>
    <t>Prezentarea informațiilor privind datoriile contingente</t>
  </si>
  <si>
    <t>Zverejňovanie podmienených záväzkov</t>
  </si>
  <si>
    <t>Razkritje pogojnih obveznosti</t>
  </si>
  <si>
    <t>Upplysningar om eventualförpliktelser</t>
  </si>
  <si>
    <t>DisclosureOfCostOfSalesExplanatory</t>
  </si>
  <si>
    <t>Disclosure of cost of sales</t>
  </si>
  <si>
    <t>Оповестяване на себестойността на продажбите</t>
  </si>
  <si>
    <t>Zveřejnění nákladů na prodej</t>
  </si>
  <si>
    <t>Oplysning om vareforbrug</t>
  </si>
  <si>
    <t>Angabe von Umsatzkosten</t>
  </si>
  <si>
    <t>Γνωστοποίηση κόστους πωληθέντων</t>
  </si>
  <si>
    <t>Revelación del coste de las ventas</t>
  </si>
  <si>
    <t>Müüdud toodete maksumuse avalikustamine</t>
  </si>
  <si>
    <t>Tiedot myytyjä suoritteita vastaavista kuluista</t>
  </si>
  <si>
    <t>Informations relatives au coût des ventes</t>
  </si>
  <si>
    <t>Objavljivanje troškova prodaje</t>
  </si>
  <si>
    <t>Értékesítési költségek közzététele</t>
  </si>
  <si>
    <t>Informazioni integrative sul costo del venduto</t>
  </si>
  <si>
    <t>Pardavimo savikainos atskleidimas</t>
  </si>
  <si>
    <t>Informācijas atklāšana par pārdošanas izmaksām</t>
  </si>
  <si>
    <t>Divulgazzjoni tal-kost tal-bejgħ</t>
  </si>
  <si>
    <t>Informatieverschaffing over de kostprijs van de omzet [text block]</t>
  </si>
  <si>
    <t>Ujawnienie informacji na temat kosztu własnego sprzedaży</t>
  </si>
  <si>
    <t>Divulgação do custo de vendas</t>
  </si>
  <si>
    <t>Prezentarea informațiilor privind costul vânzărilor</t>
  </si>
  <si>
    <t>Zverejňovanie nákladov na predaj</t>
  </si>
  <si>
    <t>Razkritje stroškov prodaje</t>
  </si>
  <si>
    <t>Upplysningar om kostnad för sålda varor</t>
  </si>
  <si>
    <t>IAS 1 10 e, IFRS 7 Credit risk</t>
  </si>
  <si>
    <t>DisclosureOfCreditRiskExplanatory</t>
  </si>
  <si>
    <t>Disclosure of credit risk</t>
  </si>
  <si>
    <t>Оповестяване на кредитния риск</t>
  </si>
  <si>
    <t>Zveřejnění úvěrového rizika</t>
  </si>
  <si>
    <t>Oplysning om kreditrisiko</t>
  </si>
  <si>
    <t>Angabe von Ausfallrisiken</t>
  </si>
  <si>
    <t>Γνωστοποίηση πιστωτικού κινδύνου</t>
  </si>
  <si>
    <t>Revelación del riesgo de crédito</t>
  </si>
  <si>
    <t>Krediidiriski avalikustamine</t>
  </si>
  <si>
    <t>Tiedot luottoriskistä</t>
  </si>
  <si>
    <t>Informations relatives au risque de crédit</t>
  </si>
  <si>
    <t>Objavljivanje kreditnog rizika</t>
  </si>
  <si>
    <t>Hitelkockázat közzététele</t>
  </si>
  <si>
    <t>Informazioni integrative sul rischio di credito</t>
  </si>
  <si>
    <t>Kredito rizikos atskleidimas</t>
  </si>
  <si>
    <t>Informācijas atklāšana par kredītrisku</t>
  </si>
  <si>
    <t>Divulgazzjoni tar-riskju ta’ kreditu</t>
  </si>
  <si>
    <t>Informatieverschaffing over kredietrisico [text block]</t>
  </si>
  <si>
    <t>Ujawnienie informacji na temat ryzyka kredytowego</t>
  </si>
  <si>
    <t>Divulgação do risco de crédito</t>
  </si>
  <si>
    <t>Prezentarea informațiilor privind riscul de credit</t>
  </si>
  <si>
    <t>Zverejňovanie úverového rizika</t>
  </si>
  <si>
    <t>Razkritje kreditnega tveganja</t>
  </si>
  <si>
    <t>Upplysningar om kreditrisk</t>
  </si>
  <si>
    <t>DisclosureOfDebtSecuritiesExplanatory</t>
  </si>
  <si>
    <t>Disclosure of debt instruments</t>
  </si>
  <si>
    <t>Оповестяване на дълговите инструменти</t>
  </si>
  <si>
    <t>Zveřejnění dluhových nástrojů</t>
  </si>
  <si>
    <t>Oplysning om gældsinstrumenter</t>
  </si>
  <si>
    <t>Angabe von Schuldinstrumenten</t>
  </si>
  <si>
    <t>Γνωστοποίηση χρεωστικών μέσων</t>
  </si>
  <si>
    <t>Revelación de instrumentos de deuda</t>
  </si>
  <si>
    <t>Võlainstrumentide avalikustamine</t>
  </si>
  <si>
    <t>Tiedot vieraan pääoman ehtoisista instrumenteista</t>
  </si>
  <si>
    <t>Informations relatives aux instruments de dette</t>
  </si>
  <si>
    <t>Objavljivanje dužničkih instrumenata</t>
  </si>
  <si>
    <t>Adósságinstrumentumok közzététele</t>
  </si>
  <si>
    <t>Informazioni integrative sugli strumenti di debito</t>
  </si>
  <si>
    <t>Skolos priemonių atskleidimas</t>
  </si>
  <si>
    <t>Informācijas atklāšana par parāda instrumentiem</t>
  </si>
  <si>
    <t>Divulgazzjoni tal-istrumenti tad-dejn</t>
  </si>
  <si>
    <t>Informatieverschaffing over schuldbewijzen [text block]</t>
  </si>
  <si>
    <t>Ujawnienie informacji na temat instrumentów dłużnych</t>
  </si>
  <si>
    <t>Divulgação dos instrumentos de dívida</t>
  </si>
  <si>
    <t>Prezentarea informațiilor privind instrumentele de datorie</t>
  </si>
  <si>
    <t>Zverejňovanie dlhových nástrojov</t>
  </si>
  <si>
    <t>Razkritje dolžniških instrumentov</t>
  </si>
  <si>
    <t>Upplysningar om skuldinstrument</t>
  </si>
  <si>
    <t>DisclosureOfDeferredAcquisitionCostsArisingFromInsuranceContractsExplanatory</t>
  </si>
  <si>
    <t>Disclosure of deferred acquisition costs arising from insurance contracts</t>
  </si>
  <si>
    <t>Оповестяване на отсрочените разходи за придобиване (аквизиционни разходи), произтичащи от застрахователни договори</t>
  </si>
  <si>
    <t>Zveřejnění odložené pořizovací ceny akvizice vyplývající z pojistných smluv</t>
  </si>
  <si>
    <t>Oplysning om udskudte anskaffelsesomkostninger i tilknytning til forsikringskontrakter</t>
  </si>
  <si>
    <t>Angabe von abgegrenzten Abschlusskosten aufgrund von Versicherungsverträgen</t>
  </si>
  <si>
    <t>Γνωστοποίηση αναβαλλόμενου κόστους κτήσης που προκύπτει από ασφαλιστήρια συμβόλαια</t>
  </si>
  <si>
    <t>Revelación de costes de adquisición diferidos surgidos de contratos de seguro</t>
  </si>
  <si>
    <t>Kindlustuslepingutest tulenevate kapitaliseeritud sõlmimisväljaminekute avalikustamine</t>
  </si>
  <si>
    <t>Tiedot vakuutussopimuksista johtuvista aktivoiduista hankintamenoista</t>
  </si>
  <si>
    <t>Informations relatives aux coûts d'acquisition différés résultant de contrats d'assurance</t>
  </si>
  <si>
    <t>Objavljivanje odgođenih troškova stjecanja koji proizlaze iz ugovora o osiguranju</t>
  </si>
  <si>
    <t>Biztosítási szerződésekből származó halasztott szerzési költségek közzététele</t>
  </si>
  <si>
    <t>Informazioni integrative sui costi di acquisizione differiti derivanti dai contratti assicurativi</t>
  </si>
  <si>
    <t>Atidėtųjų įsigijimo išlaidų, atsirandančių dėl draudimo sutarčių, atskleidimas</t>
  </si>
  <si>
    <t>Informācijas atklāšana par atliktajām iegādes izmaksām, kas rodas no apdrošināšanas līgumiem</t>
  </si>
  <si>
    <t>Divulgazzjoni tal-kostijiet tal-akkwiżizzjoni differiti li jinħolqu minn kuntratti tal-assigurazzjoni</t>
  </si>
  <si>
    <t>Informatieverschaffing over uitgestelde acquisitiekosten die voortvloeien uit verzekeringscontracten [text block]</t>
  </si>
  <si>
    <t>Ujawnienie informacji na temat odroczonych kosztów akwizycji wynikających z umów ubezpieczeniowych</t>
  </si>
  <si>
    <t>Divulgação dos custos de aquisição diferidos resultantes de contratos de seguro</t>
  </si>
  <si>
    <t>Prezentarea informațiilor privind costurile de achiziție amânate provenite din contracte de asigurare</t>
  </si>
  <si>
    <t>Zverejňovanie odložených obstarávacích nákladov vznikajúcich z poistných zmlúv</t>
  </si>
  <si>
    <t>Razkritje odloženih stroškov pridobivanja, ki izhajajo iz zavarovalnih pogodb</t>
  </si>
  <si>
    <t>Upplysningar om förutbetalda anskaffningskostnader som härrör från försäkringsavtal</t>
  </si>
  <si>
    <t>DisclosureOfDeferredIncomeExplanatory</t>
  </si>
  <si>
    <t>Disclosure of deferred income</t>
  </si>
  <si>
    <t>Оповестяване на приходите за бъдещи периоди</t>
  </si>
  <si>
    <t>Zveřejnění výnosů příštích období</t>
  </si>
  <si>
    <t>Oplysning om udskudt indtægt</t>
  </si>
  <si>
    <t>Angabe passivischer Abgrenzungsposten</t>
  </si>
  <si>
    <t>Γνωστοποίηση αναβαλλόμενων εσόδων</t>
  </si>
  <si>
    <t>Revelación de ingresos diferidos</t>
  </si>
  <si>
    <t>Edasilükkunud tulu avalikustamine</t>
  </si>
  <si>
    <t>Tiedot siirtoveloista (tuloennakot)</t>
  </si>
  <si>
    <t>Informations relatives aux produits différés</t>
  </si>
  <si>
    <t>Objavljivanje odgođenih prihoda</t>
  </si>
  <si>
    <t>Halasztott bevétel közzététele</t>
  </si>
  <si>
    <t>Informazioni integrative sui ricavi differiti</t>
  </si>
  <si>
    <t>Būsimųjų laikotarpių pajamų atskleidimas</t>
  </si>
  <si>
    <t>Informācijas atklāšana par atliktajiem ienākumiem</t>
  </si>
  <si>
    <t>Divulgazzjoni tal-introjtu differit</t>
  </si>
  <si>
    <t>Informatieverschaffing over uitgestelde baten [text block]</t>
  </si>
  <si>
    <t>Ujawnienie informacji na temat przychodów przyszłych okresów</t>
  </si>
  <si>
    <t>Divulgação do rendimento diferido</t>
  </si>
  <si>
    <t>Prezentarea informațiilor privind venitul amânat</t>
  </si>
  <si>
    <t>Zverejňovanie výnosov budúcich období</t>
  </si>
  <si>
    <t>Razkritje odloženih prihodkov</t>
  </si>
  <si>
    <t>Upplysningar om förutbetalda intäkter</t>
  </si>
  <si>
    <t>DisclosureOfDeferredTaxesExplanatory</t>
  </si>
  <si>
    <t>Disclosure of deferred taxes</t>
  </si>
  <si>
    <t>Оповестяване на отсрочените данъци</t>
  </si>
  <si>
    <t>Zveřejnění odložených daní</t>
  </si>
  <si>
    <t>Oplysning om udskudt skat</t>
  </si>
  <si>
    <t>Angabe latenter Steuern</t>
  </si>
  <si>
    <t>Γνωστοποίηση αναβαλλόμενων φόρων</t>
  </si>
  <si>
    <t>Revelación de impuestos diferidos</t>
  </si>
  <si>
    <t>Edasilükkunud tulumaksu avalikustamine</t>
  </si>
  <si>
    <t>Tiedot laskennallisista veroista</t>
  </si>
  <si>
    <t>Informations relatives aux impôts différés</t>
  </si>
  <si>
    <t>Objavljivanje odgođenih poreza</t>
  </si>
  <si>
    <t>Halasztott adók közzététele</t>
  </si>
  <si>
    <t>Informazioni integrative sulle imposte differite</t>
  </si>
  <si>
    <t>Atidėtųjų mokesčių atskleidimas</t>
  </si>
  <si>
    <t>Informācijas atklāšana par atliktajiem nodokļiem</t>
  </si>
  <si>
    <t>Divulgazzjoni tat-taxxi differiti</t>
  </si>
  <si>
    <t>Informatieverschaffing over uitgestelde belastingen [text block]</t>
  </si>
  <si>
    <t>Ujawnienie informacji na temat odroczonego podatku dochodowego</t>
  </si>
  <si>
    <t>Divulgação dos impostos diferidos</t>
  </si>
  <si>
    <t>Prezentarea informațiilor privind impozitele amânate</t>
  </si>
  <si>
    <t>Zverejňovanie odložených daní</t>
  </si>
  <si>
    <t>Razkritje odloženih davkov</t>
  </si>
  <si>
    <t>Upplysningar om uppskjuten skatt</t>
  </si>
  <si>
    <t>DisclosureOfDepositsFromBanksExplanatory</t>
  </si>
  <si>
    <t>Disclosure of deposits from banks</t>
  </si>
  <si>
    <t>Оповестяване на депозитите от банки</t>
  </si>
  <si>
    <t>Zveřejnění vkladů od bank</t>
  </si>
  <si>
    <t>Oplysning om indskud fra banker</t>
  </si>
  <si>
    <t>Angabe von Bankeinlagen</t>
  </si>
  <si>
    <t>Γνωστοποίηση καταθέσεων από τράπεζες</t>
  </si>
  <si>
    <t>Revelación de depósitos de bancos</t>
  </si>
  <si>
    <t>Pankade hoiuste avalikustamine</t>
  </si>
  <si>
    <t>Tiedot pankkien tekemistä talletuksista</t>
  </si>
  <si>
    <t>Informations relatives aux dépôts de banques</t>
  </si>
  <si>
    <t>Objavljivanje depozita banaka</t>
  </si>
  <si>
    <t>Bankoktól származó betétállomány közzététele</t>
  </si>
  <si>
    <t>Informazioni integrative sui depositi di banche</t>
  </si>
  <si>
    <t>Iš bankų gautų indėlių atskleidimas</t>
  </si>
  <si>
    <t>Informācijas atklāšana par banku noguldījumiem</t>
  </si>
  <si>
    <t>Divulgazzjoni tad-depożiti mill-banek</t>
  </si>
  <si>
    <t>Informatieverschaffing over deposito's van banken [text block]</t>
  </si>
  <si>
    <t>Ujawnienie informacji na temat depozytów banków</t>
  </si>
  <si>
    <t>Divulgação dos depósitos de bancos</t>
  </si>
  <si>
    <t>Prezentarea informațiilor privind depozitele de la bănci</t>
  </si>
  <si>
    <t>Zverejňovanie vkladov bánk</t>
  </si>
  <si>
    <t>Razkritje depozitov bank</t>
  </si>
  <si>
    <t>Upplysningar om inbetalningar från banker</t>
  </si>
  <si>
    <t>DisclosureOfDepositsFromCustomersExplanatory</t>
  </si>
  <si>
    <t>Disclosure of deposits from customers</t>
  </si>
  <si>
    <t>Оповестяване на депозитите от клиенти</t>
  </si>
  <si>
    <t>Zveřejnění vkladů od zákazníků</t>
  </si>
  <si>
    <t>Oplysning om indskud fra kunder</t>
  </si>
  <si>
    <t>Angabe von Kundeneinlagen</t>
  </si>
  <si>
    <t>Γνωστοποίηση καταθέσεων από πελάτες</t>
  </si>
  <si>
    <t>Revelación de depósitos de clientes</t>
  </si>
  <si>
    <t>Klientide hoiuste avalikustamine</t>
  </si>
  <si>
    <t>Tiedot asiakkaiden tekemistä talletuksista</t>
  </si>
  <si>
    <t>Informations relatives aux dépôts de clients</t>
  </si>
  <si>
    <t>Objavljivanje depozita od klijenata</t>
  </si>
  <si>
    <t>Ügyfelektől származó betétállomány közzététele</t>
  </si>
  <si>
    <t>Informazioni integrative sui depositi di clienti</t>
  </si>
  <si>
    <t>Iš klientų gautų indėlių atskleidimas</t>
  </si>
  <si>
    <t>Informācijas atklāšana par klientu noguldījumiem</t>
  </si>
  <si>
    <t>Divulgazzjoni tad-depożiti mill-klijenti</t>
  </si>
  <si>
    <t>Informatieverschaffing over deposito's van klanten [text block]</t>
  </si>
  <si>
    <t>Ujawnienie informacji na temat depozytów klientów</t>
  </si>
  <si>
    <t>Divulgação dos depósitos de clientes</t>
  </si>
  <si>
    <t>Prezentarea informațiilor privind depozitele de la clienți</t>
  </si>
  <si>
    <t>Zverejňovanie vkladov zákazníkov</t>
  </si>
  <si>
    <t>Razkritje depozitov strank</t>
  </si>
  <si>
    <t>Upplysningar om inbetalningar från kunder</t>
  </si>
  <si>
    <t>DisclosureOfDerivativeFinancialInstrumentsExplanatory</t>
  </si>
  <si>
    <t>Disclosure of derivative financial instruments</t>
  </si>
  <si>
    <t>Оповестяване на деривативните финансови инструменти</t>
  </si>
  <si>
    <t>Zveřejnění derivátových finančních nástrojů</t>
  </si>
  <si>
    <t>Oplysning om afledte finansielle instrumenter</t>
  </si>
  <si>
    <t>Angabe derivativer Finanzinstrumente</t>
  </si>
  <si>
    <t>Γνωστοποίηση παράγωγων χρηματοοικονομικών μέσων</t>
  </si>
  <si>
    <t>Revelación de instrumentos financieros derivados</t>
  </si>
  <si>
    <t>Tuletisinstrumentide avalikustamine</t>
  </si>
  <si>
    <t>Tiedot johdannaisinstrumenteista</t>
  </si>
  <si>
    <t>Informations relatives aux instruments financiers dérivés</t>
  </si>
  <si>
    <t>Objavljivanje izvedenih financijskih instrumenata</t>
  </si>
  <si>
    <t>Származékos pénzügyi instrumentumok közzététele</t>
  </si>
  <si>
    <t>Informazioni integrative sugli strumenti finanziari derivati</t>
  </si>
  <si>
    <t>Išvestinių finansinių priemonių atskleidimas</t>
  </si>
  <si>
    <t>Informācijas atklāšana par atvasinātiem finanšu instrumentiem</t>
  </si>
  <si>
    <t>Divulgazzjoni tal-istrumenti finanzjarji derivattivi</t>
  </si>
  <si>
    <t>Informatieverschaffing over afgeleide financiële instrumenten [text block]</t>
  </si>
  <si>
    <t>Ujawnienie informacji na temat pochodnych instrumentów finansowych</t>
  </si>
  <si>
    <t>Divulgação dos instrumentos financeiros derivados</t>
  </si>
  <si>
    <t>Prezentarea informațiilor privind instrumentele financiare derivate</t>
  </si>
  <si>
    <t>Zverejňovanie derivátových finančných nástrojov</t>
  </si>
  <si>
    <t>Razkritje izpeljanih finančnih instrumentov</t>
  </si>
  <si>
    <t>Upplysningar om derivatinstrument</t>
  </si>
  <si>
    <t>DisclosureOfDiscontinuedOperationsExplanatory</t>
  </si>
  <si>
    <t>Disclosure of discontinued operations</t>
  </si>
  <si>
    <t>Оповестяване на преустановените дейности</t>
  </si>
  <si>
    <t>Zveřejnění ukončených činností</t>
  </si>
  <si>
    <t>Oplysning om ophørte aktiviteter</t>
  </si>
  <si>
    <t>Angabe aufgegebener Geschäftsbereiche</t>
  </si>
  <si>
    <t>Γνωστοποίηση διακοπεισών δραστηριοτήτων</t>
  </si>
  <si>
    <t>Revelación de actividades interrumpidas</t>
  </si>
  <si>
    <t>Lõpetatud tegevusvaldkondade avalikustamine</t>
  </si>
  <si>
    <t>Tiedot lopetetuista toiminnoista</t>
  </si>
  <si>
    <t>Informations relatives aux activités abandonnées</t>
  </si>
  <si>
    <t>Objavljivanje prestanka poslovanja</t>
  </si>
  <si>
    <t>Megszűnt tevékenységek közzététele</t>
  </si>
  <si>
    <t>Informazioni integrative sulle attività operative cessate</t>
  </si>
  <si>
    <t>Nutrauktos veiklos atskleidimas</t>
  </si>
  <si>
    <t>Informācijas atklāšana par pārtrauktajām darbībām</t>
  </si>
  <si>
    <t>Divulgazzjoni tal-operazzjonijiet li ma tkomplewx</t>
  </si>
  <si>
    <t>Informatieverschaffing over beëindigde bedrijfsactiviteiten [text block]</t>
  </si>
  <si>
    <t>Ujawnienie informacji na temat działalności zaniechanej</t>
  </si>
  <si>
    <t>Divulgação das unidades operacionais descontinuadas</t>
  </si>
  <si>
    <t>Prezentarea informațiilor privind activitățile întrerupte</t>
  </si>
  <si>
    <t>Zverejňovanie ukončenia činností</t>
  </si>
  <si>
    <t>Razkritje ustavljenega poslovanja</t>
  </si>
  <si>
    <t>Upplysningar om avvecklade verksamheter</t>
  </si>
  <si>
    <t>DisclosureOfDividendsExplanatory</t>
  </si>
  <si>
    <t>Disclosure of dividends</t>
  </si>
  <si>
    <t>Оповестяване на дивидентите</t>
  </si>
  <si>
    <t>Zveřejnění dividend</t>
  </si>
  <si>
    <t>Oplysning om udbytte</t>
  </si>
  <si>
    <t>Angabe von Dividenden</t>
  </si>
  <si>
    <t>Γνωστοποίηση μερισμάτων</t>
  </si>
  <si>
    <t>Revelación de dividendos</t>
  </si>
  <si>
    <t>Dividendide avalikustamine</t>
  </si>
  <si>
    <t>Tiedot osingoista</t>
  </si>
  <si>
    <t>Informations relatives aux dividendes</t>
  </si>
  <si>
    <t>Objavljivanje dividendi</t>
  </si>
  <si>
    <t>Osztalék közzététele</t>
  </si>
  <si>
    <t>Informazioni integrative sui dividendi</t>
  </si>
  <si>
    <t>Dividendų atskleidimas</t>
  </si>
  <si>
    <t>Informācijas atklāšana par dividendēm</t>
  </si>
  <si>
    <t>Divulgazzjoni tad-dividendi</t>
  </si>
  <si>
    <t>Informatieverschaffing over dividenden [text block]</t>
  </si>
  <si>
    <t>Ujawnienie informacji na temat dywidend</t>
  </si>
  <si>
    <t>Divulgação dos dividendos</t>
  </si>
  <si>
    <t>Prezentarea informațiilor privind dividendele</t>
  </si>
  <si>
    <t>Zverejňovanie dividend</t>
  </si>
  <si>
    <t>Razkritje dividend</t>
  </si>
  <si>
    <t>Upplysningar om utdelningar</t>
  </si>
  <si>
    <t>IAS 33 Disclosure</t>
  </si>
  <si>
    <t>DisclosureOfEarningsPerShareExplanatory</t>
  </si>
  <si>
    <t>Disclosure of earnings per share</t>
  </si>
  <si>
    <t>Оповестяване на нетната печалба на акция</t>
  </si>
  <si>
    <t>Zveřejnění zisku na akcii</t>
  </si>
  <si>
    <t>Oplysning om indtjening pr. aktie</t>
  </si>
  <si>
    <t>Angabe des Ergebnisses je Aktie</t>
  </si>
  <si>
    <t>Γνωστοποίηση κερδών ανά μετοχή</t>
  </si>
  <si>
    <t>Revelación de ganancias por acción</t>
  </si>
  <si>
    <t>Aktsiakasumi avalikustamine</t>
  </si>
  <si>
    <t>Tiedot osakekohtaisesta tuloksesta</t>
  </si>
  <si>
    <t>Informations relatives au résultat par action</t>
  </si>
  <si>
    <t>Objavljivanje zarade po dionici</t>
  </si>
  <si>
    <t>Egy részvényre jutó eredmény közzététele</t>
  </si>
  <si>
    <t>Informazioni integrative sugli utili per azione</t>
  </si>
  <si>
    <t>Vienai akcijai tenkančio pelno atskleidimas</t>
  </si>
  <si>
    <t>Informācijas atklāšana attiecībā uz peļņu par akciju</t>
  </si>
  <si>
    <t>Divulgazzjoni tal-qligħ għal kull sehem</t>
  </si>
  <si>
    <t>Informatieverschaffing over winst per aandeel [text block]</t>
  </si>
  <si>
    <t>Ujawnienie informacji na temat zysku przypadającego na jedną akcję</t>
  </si>
  <si>
    <t>Divulgação dos lucros por ação</t>
  </si>
  <si>
    <t>Prezentarea informațiilor privind rezultatul pe acțiune</t>
  </si>
  <si>
    <t>Zverejňovanie zisku na akciu</t>
  </si>
  <si>
    <t>Razkritje čistega dobička na delnico</t>
  </si>
  <si>
    <t>Upplysningar om resultat per aktie</t>
  </si>
  <si>
    <t>IAS 21 Disclosure</t>
  </si>
  <si>
    <t>DisclosureOfEffectOfChangesInForeignExchangeRatesExplanatory</t>
  </si>
  <si>
    <t>Disclosure of effect of changes in foreign exchange rates</t>
  </si>
  <si>
    <t>Оповестяване на ефекта от промените в обменните курсове</t>
  </si>
  <si>
    <t>Zveřejnění dopadů změn měnových kurzů</t>
  </si>
  <si>
    <t>Oplysning om valutaomregning</t>
  </si>
  <si>
    <t>Angaben zu Auswirkungen von Wechselkursänderungen</t>
  </si>
  <si>
    <t xml:space="preserve">Γνωστοποίηση επιδράσεων των μεταβολών των τιμών συναλλάγματος </t>
  </si>
  <si>
    <t>Revelación del efecto de las variaciones de los tipos de cambio</t>
  </si>
  <si>
    <t>Valuutakursside muutuste mõju avalikustamine</t>
  </si>
  <si>
    <t>Tiedot valuuttakurssien muutosten vaikutuksesta</t>
  </si>
  <si>
    <t>Informations relatives à l'effet des variations des cours des monnaies étrangères</t>
  </si>
  <si>
    <t>Objavljivanje učinaka promjena tečaja stranih valuta</t>
  </si>
  <si>
    <t>Közzététel az átváltási árfolyamok változásainak hatásáról</t>
  </si>
  <si>
    <t>Informazioni integrative sulle variazioni dei cambi delle valute estere</t>
  </si>
  <si>
    <t>Užsienio valiutos kurso pasikeitimo įtakos atskleidimas</t>
  </si>
  <si>
    <t>Informācijas atklāšana par ārvalstu valūtas kursu izmaiņu ietekmi</t>
  </si>
  <si>
    <t>Divulgazzjoni tal-effett tal-bidliet fir-rati tal-kambju</t>
  </si>
  <si>
    <t>Informatieverschaffing over de gevolgen van wisselkoerswijzigingen [text block]</t>
  </si>
  <si>
    <t>Ujawnienie informacji na temat skutków zmian kursów wymiany walut obcych</t>
  </si>
  <si>
    <t>Divulgação do efeito de alterações nas taxas de câmbio</t>
  </si>
  <si>
    <t>Prezentarea informațiilor privind efectele variației cursurilor de schimb valutar</t>
  </si>
  <si>
    <t>Zverejňovanie účinku zmien výmenných kurzov cudzích mien</t>
  </si>
  <si>
    <t>Razkritje vplivov sprememb deviznih tečajev</t>
  </si>
  <si>
    <t>Upplysningar om effekten av ändrade valutakurser</t>
  </si>
  <si>
    <t>IAS 19 Scope</t>
  </si>
  <si>
    <t>DisclosureOfEmployeeBenefitsExplanatory</t>
  </si>
  <si>
    <t>Disclosure of employee benefits</t>
  </si>
  <si>
    <t>Оповестяване на доходите на наетите лица</t>
  </si>
  <si>
    <t>Zveřejnění zaměstnaneckých požitků</t>
  </si>
  <si>
    <t>Oplysning om personaleydelser</t>
  </si>
  <si>
    <t>Angabe von Leistungen an Arbeitnehmer</t>
  </si>
  <si>
    <t>Γνωστοποίηση παροχών σε εργαζομένους</t>
  </si>
  <si>
    <t>Revelación de retribuciones a empleados</t>
  </si>
  <si>
    <t>Töötajate hüvitiste avalikustamine</t>
  </si>
  <si>
    <t>Tiedot työsuhde-etuuksista</t>
  </si>
  <si>
    <t>Informations relatives aux avantages du personnel</t>
  </si>
  <si>
    <t>Objavljivanje primanja zaposlenika</t>
  </si>
  <si>
    <t>Munkavállalói juttatások közzététele</t>
  </si>
  <si>
    <t>Informazioni integrative sui benefici per i dipendenti</t>
  </si>
  <si>
    <t>Išmokų darbuotojams atskleidimas</t>
  </si>
  <si>
    <t>Informācijas atklāšana par darbinieku pabalstiem</t>
  </si>
  <si>
    <t>Divulgazzjoni tal-benefiċċji tal-impjegati</t>
  </si>
  <si>
    <t>Informatieverschaffing over personeelsbeloningen [text block]</t>
  </si>
  <si>
    <t>Ujawnienie informacji na temat świadczeń pracowniczych</t>
  </si>
  <si>
    <t>Divulgação dos benefícios dos empregados</t>
  </si>
  <si>
    <t>Prezentarea informațiilor privind beneficiile angajaților</t>
  </si>
  <si>
    <t>Zverejňovanie zamestnaneckých požitkov</t>
  </si>
  <si>
    <t>Razkritje zaslužkov zaposlencev</t>
  </si>
  <si>
    <t>Upplysningar om ersättningar till anställda</t>
  </si>
  <si>
    <t>IFRS 8 Disclosure</t>
  </si>
  <si>
    <t>DisclosureOfEntitysReportableSegmentsExplanatory</t>
  </si>
  <si>
    <t>Disclosure of entity's operating segments</t>
  </si>
  <si>
    <t>Оповестяване на оперативните сегменти на предприятието</t>
  </si>
  <si>
    <t>Zveřejnění provozních segmentů účetní jednotky</t>
  </si>
  <si>
    <t>Oplysning om virksomhedens driftssegmenter</t>
  </si>
  <si>
    <t>Angabe von Geschäftssegmenten des Unternehmens</t>
  </si>
  <si>
    <t>Γνωστοποίηση λειτουργικών τομέων της οικονομικής οντότητας</t>
  </si>
  <si>
    <t>Revelación de los segmentos operativos de la entidad</t>
  </si>
  <si>
    <t>Üksuse tegevussegmentide avalikustamine</t>
  </si>
  <si>
    <t>Tiedot yhteisön toimintasegmenteistä</t>
  </si>
  <si>
    <t>Informations relatives aux secteurs opérationnels de l’entité</t>
  </si>
  <si>
    <t>Objavljivanje poslovnih segmenata subjekta</t>
  </si>
  <si>
    <t>Gazdálkodó egység működési szegmenseinek közzététele</t>
  </si>
  <si>
    <t>Informazioni integrative sui settori operativi dell'entità</t>
  </si>
  <si>
    <t>Ūkio subjekto veiklos segmentų atskleidimas</t>
  </si>
  <si>
    <t>Informācijas atklāšana par uzņēmuma uzņēmējdarbības segmentiem</t>
  </si>
  <si>
    <t>Divulgazzjoni tas-segmenti tal-operat tal-entità</t>
  </si>
  <si>
    <t>Informatieverschaffing over de operationele segmenten van de entiteit [text block]</t>
  </si>
  <si>
    <t>Ujawnienie informacji na temat segmentów operacyjnych jednostki</t>
  </si>
  <si>
    <t>Divulgação dos segmentos operacionais da entidade</t>
  </si>
  <si>
    <t>Prezentarea informațiilor privind segmentele operaționale ale entității</t>
  </si>
  <si>
    <t>Zverejňovanie prevádzkových segmentov účtovnej jednotky</t>
  </si>
  <si>
    <t>Razkritje poslovnih odsekov podjetja</t>
  </si>
  <si>
    <t>Upplysningar om företagets rörelsesegment</t>
  </si>
  <si>
    <t>IAS 10 Disclosure</t>
  </si>
  <si>
    <t>DisclosureOfEventsAfterReportingPeriodExplanatory</t>
  </si>
  <si>
    <t>Disclosure of events after reporting period</t>
  </si>
  <si>
    <t>Оповестяване на събития след края на отчетния период</t>
  </si>
  <si>
    <t>Zveřejnění událostí po skončení účetního období</t>
  </si>
  <si>
    <t>Oplysning om begivenheder efter regnskabsårets afslutning</t>
  </si>
  <si>
    <t>Angabe von Ereignissen nach dem Berichtszeitraum</t>
  </si>
  <si>
    <t>Γνωστοποίηση γεγονότων μετά την περίοδο αναφοράς</t>
  </si>
  <si>
    <t>Revelación de hechos posteriores al final del ejercicio sobre el que se informa</t>
  </si>
  <si>
    <t>Aruandeperioodijärgsete sündmuste avalikustamine</t>
  </si>
  <si>
    <t>Tiedot raportointikauden päättymisen jälkeisistä tapahtumista</t>
  </si>
  <si>
    <t>Informations relatives aux événements postérieurs à la fin de la période de reporting</t>
  </si>
  <si>
    <t>Objavljivanje događaja nakon izvještajnog razdoblja</t>
  </si>
  <si>
    <t>Beszámolási időszak vége utáni események közzététele</t>
  </si>
  <si>
    <t>Informazioni integrative sui fatti intervenuti dopo la data di chiusura del periodo di riferimento</t>
  </si>
  <si>
    <t>Įvykių po ataskaitinio laikotarpio atskleidimas</t>
  </si>
  <si>
    <t>Informācijas atklāšana par notikumiem pēc pārskata perioda beigām</t>
  </si>
  <si>
    <t>Divulgazzjoni tal-avvenimenti wara l-perjodu ta’ rapportar</t>
  </si>
  <si>
    <t>Informatieverschaffing over gebeurtenissen na de verslagperiode [text block]</t>
  </si>
  <si>
    <t>Ujawnienie informacji na temat zdarzeń następujących po zakończeniu okresu sprawozdawczego</t>
  </si>
  <si>
    <t>Divulgação dos acontecimentos após o período de relato</t>
  </si>
  <si>
    <t>Prezentarea informațiilor privind evenimentele ulterioare perioadei de raportare</t>
  </si>
  <si>
    <t>Zverejňovanie udalostí po období vykazovania</t>
  </si>
  <si>
    <t>Razkritje dogodkov po poročevalskem obdobju</t>
  </si>
  <si>
    <t>Upplysningar om händelser efter rapportperioden</t>
  </si>
  <si>
    <t>DisclosureOfExpensesExplanatory</t>
  </si>
  <si>
    <t>Disclosure of expenses</t>
  </si>
  <si>
    <t>Оповестяване на разходите</t>
  </si>
  <si>
    <t>Zveřejnění nákladů</t>
  </si>
  <si>
    <t>Oplysning om omkostninger</t>
  </si>
  <si>
    <t>Angabe von Aufwendungen</t>
  </si>
  <si>
    <t>Γνωστοποίηση εξόδων</t>
  </si>
  <si>
    <t>Revelación de gastos</t>
  </si>
  <si>
    <t>Kulude avalikustamine</t>
  </si>
  <si>
    <t>Tiedot kuluista</t>
  </si>
  <si>
    <t>Informations relatives aux charges</t>
  </si>
  <si>
    <t>Objavljivanje rashoda</t>
  </si>
  <si>
    <t>Ráfordítások közzététele</t>
  </si>
  <si>
    <t>Informazioni integrative sui costi</t>
  </si>
  <si>
    <t>Sąnaudų atskleidimas</t>
  </si>
  <si>
    <t>Informācijas atklāšana par izdevumiem</t>
  </si>
  <si>
    <t>Divulgazzjoni tal-ispejjeż</t>
  </si>
  <si>
    <t>Informatieverschaffing over lasten [text block]</t>
  </si>
  <si>
    <t>Ujawnienie informacji na temat kosztów</t>
  </si>
  <si>
    <t>Divulgação das despesas</t>
  </si>
  <si>
    <t>Prezentarea informațiilor privind cheltuielile</t>
  </si>
  <si>
    <t>Zverejňovanie nákladov</t>
  </si>
  <si>
    <t>Razkritje odhodkov</t>
  </si>
  <si>
    <t>Upplysningar om kostnader</t>
  </si>
  <si>
    <t>DisclosureOfExpensesByNatureExplanatory</t>
  </si>
  <si>
    <t>Disclosure of expenses by nature</t>
  </si>
  <si>
    <t>Оповестяване на разходите по икономически елементи</t>
  </si>
  <si>
    <t>Zveřejnění nákladů podle druhů</t>
  </si>
  <si>
    <t>Oplysning om omkostninger efter art</t>
  </si>
  <si>
    <t>Angabe von Aufwendungen nach Art</t>
  </si>
  <si>
    <t>Γνωστοποίηση εξόδων κατά είδος</t>
  </si>
  <si>
    <t>Revelación de gastos por naturaleza</t>
  </si>
  <si>
    <t>Kulude laadi järgi avalikustamine</t>
  </si>
  <si>
    <t>Tiedot kuluista kululajeittain</t>
  </si>
  <si>
    <t>Informations relatives aux charges par nature</t>
  </si>
  <si>
    <t>Objavljivanje rashoda prema njihovoj naravi</t>
  </si>
  <si>
    <t>Ráfordítások közzététele jellegük szerint</t>
  </si>
  <si>
    <t>Informazioni integrative sui costi per natura</t>
  </si>
  <si>
    <t>Sąnaudų atskleidimas pagal paskirtį</t>
  </si>
  <si>
    <t>Informācijas atklāšana par izdevumiem pēc veida</t>
  </si>
  <si>
    <t>Divulgazzjoni tal-ispejjeż skont in-natura tagħhom</t>
  </si>
  <si>
    <t>Informatieverschaffing over kosten per soort [text block]</t>
  </si>
  <si>
    <t>Ujawnienie informacji na temat kosztów według rodzaju</t>
  </si>
  <si>
    <t>Divulgação das despesas por natureza</t>
  </si>
  <si>
    <t>Prezentarea informațiilor privind cheltuielile după natura lor</t>
  </si>
  <si>
    <t>Zverejňovanie nákladov podľa povahy</t>
  </si>
  <si>
    <t>Razkritje odhodkov po naravi</t>
  </si>
  <si>
    <t>Upplysningar om kostnader per typ</t>
  </si>
  <si>
    <t>DisclosureOfDepreciationAndAmortisationExpenseExplanatory</t>
  </si>
  <si>
    <t>Disclosure of depreciation and amortisation expense</t>
  </si>
  <si>
    <t>Оповестяване на разходите за за амортизация за материални и нематериални активи</t>
  </si>
  <si>
    <t>Zveřejnění odpisů a amortizace</t>
  </si>
  <si>
    <t>Oplysning om afskrivninger</t>
  </si>
  <si>
    <t>Angabe des Aufwands für planmäßige Abschreibungen</t>
  </si>
  <si>
    <t>Γνωστοποίηση εξόδων αποσβέσεων</t>
  </si>
  <si>
    <t>Revelación de gastos por depreciación y amortización</t>
  </si>
  <si>
    <t>Amortisatsioonikulu avalikustamine</t>
  </si>
  <si>
    <t>Tiedot poistoista</t>
  </si>
  <si>
    <t>Informations relatives aux dotations aux amortissements</t>
  </si>
  <si>
    <t>Objavljivanje troškova amortizacije</t>
  </si>
  <si>
    <t>Értékcsökkenési és amortizációs leírás közzététele</t>
  </si>
  <si>
    <t>Informazioni integrative su svalutazioni e ammortamenti</t>
  </si>
  <si>
    <t>Nusidėvėjimo ir amortizacijos sąnaudų atskleidimas</t>
  </si>
  <si>
    <t>Informācijas atklāšana par nolietojuma un amortizācijas izdevumiem</t>
  </si>
  <si>
    <t>Divulgazzjoni tal-ispiża tad-deprezzament u tal-amortizzament</t>
  </si>
  <si>
    <t>Informatieverschaffing over afschrijvingskosten [text block]</t>
  </si>
  <si>
    <t>Ujawnienie informacji na temat kwoty umorzenia i amortyzacji</t>
  </si>
  <si>
    <t>Divulgação das despesas de depreciação e amortização</t>
  </si>
  <si>
    <t>Prezentarea informațiilor privind cheltuielile cu amortizarea</t>
  </si>
  <si>
    <t>Zverejňovanie odpisov a amortizácie</t>
  </si>
  <si>
    <t>Razkritje stroškov amortizacije</t>
  </si>
  <si>
    <t>Upplysningar om avskrivningar</t>
  </si>
  <si>
    <t>DisclosureOfGeneralAndAdministrativeExpenseExplanatory</t>
  </si>
  <si>
    <t>Disclosure of general and administrative expense</t>
  </si>
  <si>
    <t>Оповестяване на общите и административните разходи</t>
  </si>
  <si>
    <t>Zveřejnění obecných a administrativních nákladů</t>
  </si>
  <si>
    <t>Oplysning om administrationsomkostninger og andre generalomkostninger</t>
  </si>
  <si>
    <t>Angabe von Gemein- und Verwaltungskosten</t>
  </si>
  <si>
    <t>Γνωστοποίηση γενικών εξόδων και εξόδων διοικητικής λειτουργίας</t>
  </si>
  <si>
    <t>Revelación de gastos generales y administrativos</t>
  </si>
  <si>
    <t>Üld- ja halduskulu avalikustamine</t>
  </si>
  <si>
    <t>Tiedot yleiskuluista ja hallinnon kuluista</t>
  </si>
  <si>
    <t>Informations relatives aux frais généraux et administratifs</t>
  </si>
  <si>
    <t>Objavljivanje općih i administrativnih troškova</t>
  </si>
  <si>
    <t>Általános és igazgatási ráfordítás közzététele</t>
  </si>
  <si>
    <t>Informazioni integrative sulle spese generali e amministrative</t>
  </si>
  <si>
    <t>Bendrųjų ir administracinių sąnaudų atskleidimas</t>
  </si>
  <si>
    <t>Informācijas atklāšana par vispārējiem un administratīviem izdevumiem</t>
  </si>
  <si>
    <t>Divulgazzjoni tal-ispiża ġenerali u amministrattiva</t>
  </si>
  <si>
    <t>Informatieverschaffing over algemene en beheerskosten [text block]</t>
  </si>
  <si>
    <t>Ujawnienie informacji na temat kosztów ogólnych i administracyjnych</t>
  </si>
  <si>
    <t>Divulgação das despesas gerais e administrativas</t>
  </si>
  <si>
    <t>Prezentarea informațiilor privind cheltuielile generale și administrative</t>
  </si>
  <si>
    <t>Zverejňovanie všeobecných a administratívnych nákladov</t>
  </si>
  <si>
    <t>Razkritje stroškov splošnih dejavnosti</t>
  </si>
  <si>
    <t>Upplysningar om allmänna kostnader och administrationskostnader</t>
  </si>
  <si>
    <t>DisclosureOfResearchAndDevelopmentExpenseExplanatory</t>
  </si>
  <si>
    <t>Disclosure of research and development expense</t>
  </si>
  <si>
    <t>Оповестяване на разходите за научноизследователска и развойна дейност</t>
  </si>
  <si>
    <t>Zveřejnění nákladů na výzkum a vývoj</t>
  </si>
  <si>
    <t>Oplysning om forsknings- og udviklingsomkostninger</t>
  </si>
  <si>
    <t>Angabe von Aufwendungen für Forschung und Entwicklung</t>
  </si>
  <si>
    <t>Γνωστοποίηση εξόδων έρευνας και ανάπτυξης</t>
  </si>
  <si>
    <t>Revelación de gastos de investigación y desarrollo</t>
  </si>
  <si>
    <t>Teadus- ja arendustegevuskulu avalikustamine</t>
  </si>
  <si>
    <t>Tiedot tutkimus- ja kehittämiskuluista</t>
  </si>
  <si>
    <t>Informations relatives aux dépenses de recherche et développement</t>
  </si>
  <si>
    <t>Objavljivanje troškova za istraživanje i razvoj</t>
  </si>
  <si>
    <t>Kutatási és fejlesztési ráfordítások közzététele</t>
  </si>
  <si>
    <t>Informazioni integrative sui costi di ricerca e sviluppo</t>
  </si>
  <si>
    <t>Tyrimų ir plėtros sąnaudų atskleidimas</t>
  </si>
  <si>
    <t>Informācijas atklāšana par pētniecības un attīstības izdevumiem</t>
  </si>
  <si>
    <t>Divulgazzjoni tal-ispiża fuq ir-riċerka u l-iżvilupp</t>
  </si>
  <si>
    <t>Informatieverschaffing over onderzoeks- en ontwikkelingskosten [text block]</t>
  </si>
  <si>
    <t>Ujawnienie informacji na temat nakładów na prace badawcze i rozwojowe</t>
  </si>
  <si>
    <t>Divulgação das despesas de investigação e desenvolvimento</t>
  </si>
  <si>
    <t>Prezentarea informațiilor privind cheltuielile de cercetare și dezvoltare</t>
  </si>
  <si>
    <t>Zverejňovanie nákladov na výskum a vývoj</t>
  </si>
  <si>
    <t>Razkritje odhodkov za raziskave in razvoj</t>
  </si>
  <si>
    <t>Upplysningar om forsknings- och utvecklingskostnader</t>
  </si>
  <si>
    <t>IFRS 6 Disclosure</t>
  </si>
  <si>
    <t>DisclosureOfExplorationAndEvaluationAssetsExplanatory</t>
  </si>
  <si>
    <t>Disclosure of exploration and evaluation assets</t>
  </si>
  <si>
    <t>Оповестяване на активите за проучване и оценка</t>
  </si>
  <si>
    <t>Zveřejnění aktiv z průzkumu a vyhodnocení</t>
  </si>
  <si>
    <t>Oplysning om efterforsknings- og vurderingsaktiver</t>
  </si>
  <si>
    <t>Angabe von Vermögenswerten für Exploration und Evaluierung</t>
  </si>
  <si>
    <t>Γνωστοποίηση περιουσιακών στοιχείων που προέρχονται από έρευνα και αξιολόγηση</t>
  </si>
  <si>
    <t>Revelación de activos para exploración y evaluación</t>
  </si>
  <si>
    <t>Uurimis- ja hindamistegevusega seotud varade avalikustamine</t>
  </si>
  <si>
    <t>Tiedot aktivoiduista etsintä- ja arviointimenoista</t>
  </si>
  <si>
    <t>Informations relatives aux actifs de prospection et d’évaluation</t>
  </si>
  <si>
    <t>Objavljivanje imovine za istraživanje i procjenu</t>
  </si>
  <si>
    <t>Feltárási és felmérési eszközök közzététele</t>
  </si>
  <si>
    <t>Informazioni integrative sulle attività di esplorazione e di valutazione</t>
  </si>
  <si>
    <t>Tyrinėjamo ir vertinamo turto atskleidimas</t>
  </si>
  <si>
    <t>Informācijas atklāšana par izpētes un novērtēšanas aktīviem</t>
  </si>
  <si>
    <t>Divulgazzjoni tal-assi ta’ esplorazzjoni u evalwazzjoni</t>
  </si>
  <si>
    <t>Informatieverschaffing over exploratie- en evaluatieactiva [text block]</t>
  </si>
  <si>
    <t>Ujawnienie informacji na temat aktywów z tytułu poszukiwania i oceny zasobów mineralnych</t>
  </si>
  <si>
    <t>Divulgação dos ativos de exploração e avaliação</t>
  </si>
  <si>
    <t>Prezentarea informațiilor privind activele de explorare și evaluare</t>
  </si>
  <si>
    <t>Zverejňovanie majetku z prieskumu a vyhodnocovania</t>
  </si>
  <si>
    <t>Razkritje sredstev za raziskovanje in vrednotenje</t>
  </si>
  <si>
    <t>Upplysningar om prospekterings- och utvärderingstillgångar</t>
  </si>
  <si>
    <t>IFRS 13 Disclosure</t>
  </si>
  <si>
    <t>DisclosureOfFairValueMeasurementExplanatory</t>
  </si>
  <si>
    <t>Disclosure of fair value measurement</t>
  </si>
  <si>
    <t>Оповестяване на оценяването по справедлива стойност</t>
  </si>
  <si>
    <t>Zveřejnění ocenění reálnou hodnotou</t>
  </si>
  <si>
    <t>Oplysning om dagsværdimåling</t>
  </si>
  <si>
    <t>Angabe der Bemessung des beizulegenden Zeitwerts</t>
  </si>
  <si>
    <t>Γνωστοποίηση επιμέτρησης εύλογης αξίας</t>
  </si>
  <si>
    <t>Revelación de la valoración del valor razonable</t>
  </si>
  <si>
    <t>Õiglase väärtuse mõõtmise avalikustamine</t>
  </si>
  <si>
    <t>Tiedot käyvän arvon määrittämisestä</t>
  </si>
  <si>
    <t>Informations relatives à l’évaluation de la juste valeur</t>
  </si>
  <si>
    <t>Objavljivanje mjerenja fer vrijednosti</t>
  </si>
  <si>
    <t>Valós értéken történő értékelés közzététele</t>
  </si>
  <si>
    <t>Informazioni integrative sulla valutazione del fair value (valore equo)</t>
  </si>
  <si>
    <t>Vertinimo tikrąja verte atskleidimas</t>
  </si>
  <si>
    <t>Informācijas atklāšana par patiesās vērtības novērtējumu</t>
  </si>
  <si>
    <t>Divulgazzjoni tal-kejl tal-valur ġust</t>
  </si>
  <si>
    <t>Informatieverschaffing over de waardering tegen reële waarde [text block]</t>
  </si>
  <si>
    <t>Ujawnienie informacji na temat ustalania wartości godziwej</t>
  </si>
  <si>
    <t>Divulgação da mensuração pelo justo valor</t>
  </si>
  <si>
    <t>Prezentarea informațiilor privind evaluarea la valoarea justă</t>
  </si>
  <si>
    <t>Zverejňovanie oceňovania reálnou hodnotou</t>
  </si>
  <si>
    <t>Razkritje o merjenju poštene vrednosti</t>
  </si>
  <si>
    <t>Upplysningar om värdering till verkligt värde</t>
  </si>
  <si>
    <t>DisclosureOfFairValueOfFinancialInstrumentsExplanatory</t>
  </si>
  <si>
    <t>Disclosure of fair value of financial instruments</t>
  </si>
  <si>
    <t>Оповестяване на справедливата стойност на финансовите инструменти</t>
  </si>
  <si>
    <t>Zveřejnění reálné hodnoty finančních nástrojů</t>
  </si>
  <si>
    <t>Oplysning om dagsværdi af finansielle instrumenter</t>
  </si>
  <si>
    <t>Angabe des beizulegenden Zeitwerts von Finanzinstrumenten</t>
  </si>
  <si>
    <t>Γνωστοποίηση εύλογης αξίας χρηματοοικονομικών μέσων</t>
  </si>
  <si>
    <t>Revelación del valor razonable de instrumentos financieros</t>
  </si>
  <si>
    <t>Finantsinstrumentide õiglase väärtuse avalikustamine</t>
  </si>
  <si>
    <t>Tiedot rahoitusinstrumenttien käyvästä arvosta</t>
  </si>
  <si>
    <t>Informations relatives à la juste valeur d’instruments financiers</t>
  </si>
  <si>
    <t>Objavljivanje fer vrijednosti financijskih instrumenata</t>
  </si>
  <si>
    <t>Pénzügyi instrumentumok valós értékének közzététele</t>
  </si>
  <si>
    <t>Informazioni integrative sul fair value (valore equo) degli strumenti finanziari</t>
  </si>
  <si>
    <t>Finansinių priemonių tikrosios vertės atskleidimas</t>
  </si>
  <si>
    <t>Informācijas atklāšana par finanšu instrumentu patieso vērtību</t>
  </si>
  <si>
    <t>Divulgazzjoni tal-valur ġust tal-istrumenti finanzjarji</t>
  </si>
  <si>
    <t>Informatieverschaffing over de reële waarde van financiële instrumenten [text block]</t>
  </si>
  <si>
    <t>Ujawnienie informacji na temat wartości godziwej instrumentów finansowych</t>
  </si>
  <si>
    <t>Divulgação do justo valor dos instrumentos financeiros</t>
  </si>
  <si>
    <t>Prezentarea informațiilor privind valoarea justă a instrumentelor financiare</t>
  </si>
  <si>
    <t>Zverejňovanie reálnej hodnoty finančných nástrojov</t>
  </si>
  <si>
    <t>Razkritje poštene vrednosti finančnih instrumentov</t>
  </si>
  <si>
    <t>Upplysningar om verkligt värde av finansiella instrument</t>
  </si>
  <si>
    <t>DisclosureOfFeeAndCommissionIncomeExpenseExplanatory</t>
  </si>
  <si>
    <t>Disclosure of fee and commission income (expense)</t>
  </si>
  <si>
    <t>Оповестяване на приходите (разходите) от/за такси и комисиони</t>
  </si>
  <si>
    <t>Zveřejnění výnosu z poplatků a provizí (nákladu na poplatky a provize)</t>
  </si>
  <si>
    <t>Oplysning om indtægter fra (omkostninger ved) gebyrer og kommissioner</t>
  </si>
  <si>
    <t>Angabe von Gebühren- und Provisionserträgen (Aufwendungen)</t>
  </si>
  <si>
    <t>Γνωστοποίηση εσόδων (εξόδων) από αμοιβές και προμήθειες</t>
  </si>
  <si>
    <t>Revelación de ingresos (gastos) por honorarios y comisiones</t>
  </si>
  <si>
    <t>Teenus- ja vahendustasude tulu (kulu) avalikustamine</t>
  </si>
  <si>
    <t>Tiedot palkkiotuotoista (tai -kuluista)</t>
  </si>
  <si>
    <t>Informations relatives aux produits (charges) d’honoraires et de commissions</t>
  </si>
  <si>
    <t>Objavljivanje prihoda od naknada i provizija</t>
  </si>
  <si>
    <t>Díjbevétel (-ráfordítás) és jutalékbevétel (-ráfordítás) közzététele</t>
  </si>
  <si>
    <t>Informazioni integrative sui ricavi (costi) da commissioni e compensi</t>
  </si>
  <si>
    <t>Paslaugų ir komisinių pajamų (sąnaudų) atskleidimas</t>
  </si>
  <si>
    <t>Informācijas atklāšana par maksu un komisijas naudas ienākumiem (izdevumiem)</t>
  </si>
  <si>
    <t>Divulgazzjoni tal-introjtu minn tariffi u kummissjonijiet (spiża)</t>
  </si>
  <si>
    <t>Informatieverschaffing over honoraria- en provisiebaten (-lasten) [text block]</t>
  </si>
  <si>
    <t>Ujawnienie informacji na temat przychodów (kosztów) z tytułu opłat i prowizji</t>
  </si>
  <si>
    <t>Divulgação dos rendimentos (despesas) de taxas e comissões</t>
  </si>
  <si>
    <t>Prezentarea informațiilor privind veniturile din (cheltuielile cu) onorarii și comisioane</t>
  </si>
  <si>
    <t>Zverejňovanie výnosov (nákladov) z poplatkov a provízií</t>
  </si>
  <si>
    <t>Razkritje prihodkov (odhodkov) iz naslova provizij</t>
  </si>
  <si>
    <t>Upplysningar om intäkter avseende avgifter och provision (kostnader)</t>
  </si>
  <si>
    <t>DisclosureOfFinanceIncomeExpenseExplanatory</t>
  </si>
  <si>
    <t>Disclosure of finance income (cost)</t>
  </si>
  <si>
    <t>Оповестяване на финансовите приходи (разходи)</t>
  </si>
  <si>
    <t>Zveřejnění finančního výnosu (nákladu)</t>
  </si>
  <si>
    <t>Oplysning om finansieringsindtægter (finansieringsomkostninger)</t>
  </si>
  <si>
    <t>Angabe des Finanzertrags (der Finanzierungskosten)</t>
  </si>
  <si>
    <t>Γνωστοποίηση χρηματοοικονομικών εσόδων (εξόδων)</t>
  </si>
  <si>
    <t>Revelación de ingresos (costes) financieros</t>
  </si>
  <si>
    <t>Finantstulude (-kulude) avalikustamine</t>
  </si>
  <si>
    <t>Tiedot rahoitustuotoista (tai -kuluista)</t>
  </si>
  <si>
    <t>Informations relatives aux produits financiers (charges financières)</t>
  </si>
  <si>
    <t>Objavljivanje financijskih prihoda (troškova)</t>
  </si>
  <si>
    <t>Pénzügyi bevétel (költség) közzététele</t>
  </si>
  <si>
    <t>Informazioni integrative sui proventi (oneri) finanziari</t>
  </si>
  <si>
    <t>Finansinių pajamų (sąnaudų) atskleidimas</t>
  </si>
  <si>
    <t>Informācijas atklāšana par finanšu ienākumiem (izmaksām)</t>
  </si>
  <si>
    <t>Divulgazzjoni tal-introjtu (kost) finanzjarju</t>
  </si>
  <si>
    <t>Informatieverschaffing over financieringsbaten (kost) [text block]</t>
  </si>
  <si>
    <t>Ujawnienie informacji na temat przychodów (kosztów) finansowych</t>
  </si>
  <si>
    <t>Divulgação do rendimento (custo) financeiro</t>
  </si>
  <si>
    <t>Prezentarea informațiilor privind veniturile (costurile) financiare</t>
  </si>
  <si>
    <t>Zverejňovanie finančných výnosov (nákladov)</t>
  </si>
  <si>
    <t>Razkritje finančnih prihodkov (stroškov financiranja)</t>
  </si>
  <si>
    <t>Upplysningar om finansiella intäkter (kostnader)</t>
  </si>
  <si>
    <t>DisclosureOfFinanceIncomeExplanatory</t>
  </si>
  <si>
    <t>Disclosure of finance income</t>
  </si>
  <si>
    <t>Informatieverschaffing over financieringsbaten [text block]</t>
  </si>
  <si>
    <t>DisclosureOfFinanceCostExplanatory</t>
  </si>
  <si>
    <t>Disclosure of finance cost</t>
  </si>
  <si>
    <t>Оповестяване на разходите за финансиране</t>
  </si>
  <si>
    <t>Zveřejnění finančního nákladu</t>
  </si>
  <si>
    <t>Oplysning om finansieringsomkostninger</t>
  </si>
  <si>
    <t>Angabe von Finanzierungskosten</t>
  </si>
  <si>
    <t>Γνωστοποίηση χρηματοοικονομικών εξόδων</t>
  </si>
  <si>
    <t>Revelación de costes financieros</t>
  </si>
  <si>
    <t>Finantskulude avalikustamine</t>
  </si>
  <si>
    <t>Tiedot rahoituskuluista</t>
  </si>
  <si>
    <t>Informations relatives aux charges financières</t>
  </si>
  <si>
    <t>Objavljivanje financijskih troškova</t>
  </si>
  <si>
    <t>Pénzügyi ráfordítások közzététele</t>
  </si>
  <si>
    <t>Finansinių išlaidų atskleidimas</t>
  </si>
  <si>
    <t>Informācijas atklāšana par finanšu izmaksām</t>
  </si>
  <si>
    <t>Divulgazzjoni tal-kost tal-finanzjament</t>
  </si>
  <si>
    <t>Informatieverschaffing over de financieringskosten [text block]</t>
  </si>
  <si>
    <t>Ujawnienie informacji na temat kosztów finansowych</t>
  </si>
  <si>
    <t>Divulgação do custo de financiamento</t>
  </si>
  <si>
    <t>Prezentarea informațiilor privind costurile financiare</t>
  </si>
  <si>
    <t>Zverejňovanie finančných nákladov</t>
  </si>
  <si>
    <t>Razkritje stroškov financiranja</t>
  </si>
  <si>
    <t>Upplysningar om finansieringskostnader</t>
  </si>
  <si>
    <t>DisclosureOfFinancialAssetsHeldForTradingExplanatory</t>
  </si>
  <si>
    <t>Disclosure of financial assets held for trading</t>
  </si>
  <si>
    <t>Оповестяване на финансовите активи, държани за търгуване</t>
  </si>
  <si>
    <t>Zveřejnění finančních aktiv určených k obchodování</t>
  </si>
  <si>
    <t>Oplysning om finansielle aktiver, som besiddes med handelshensigt</t>
  </si>
  <si>
    <t>Angabe von zu Handelszwecken gehaltenen finanziellen Vermögenswerten</t>
  </si>
  <si>
    <t>Γνωστοποίηση χρηματοοικονομικών περιουσιακών στοιχείων διακρατούμενων για διαπραγμάτευση</t>
  </si>
  <si>
    <t>Revelación de activos financieros mantenidos para negociar</t>
  </si>
  <si>
    <t>Kauplemiseks hoitavate finantsvarade avalikustamine</t>
  </si>
  <si>
    <t>Tiedot kaupankäyntitarkoituksessa pidettävistä rahoitusvaroista</t>
  </si>
  <si>
    <t>Informations relatives aux actifs financiers détenus à des fins de transaction</t>
  </si>
  <si>
    <t>Objavljivanje financijske imovine koja se drži radi trgovanja</t>
  </si>
  <si>
    <t>Kereskedési céllal tartott pénzügyi eszközök közzététele</t>
  </si>
  <si>
    <t>Informazioni integrative sulle attività finanziarie possedute per negoziazione</t>
  </si>
  <si>
    <t>Prekybai laikomo finansinio turto atskleidimas</t>
  </si>
  <si>
    <t>Informācijas atklāšana par tirdzniecības nolūkā turētiem finanšu aktīviem</t>
  </si>
  <si>
    <t>Divulgazzjoni tal-assi finanzjarji miżmuma għan-negozju</t>
  </si>
  <si>
    <t>Informatieverschaffing over voor handelsdoeleinden aangehouden financiële activa [text block]</t>
  </si>
  <si>
    <t>Ujawnienie informacji na temat aktywów finansowych przeznaczonych do obrotu</t>
  </si>
  <si>
    <t>Divulgação dos ativos financeiros detidos para negociação</t>
  </si>
  <si>
    <t>Prezentarea informațiilor privind activele financiare deținute în vederea tranzacționării</t>
  </si>
  <si>
    <t>Zverejňovanie finančných aktív držaných na obchodovanie</t>
  </si>
  <si>
    <t>Razkritje finančnih sredstev v posesti za trgovanje</t>
  </si>
  <si>
    <t>Upplysningar om finansiella tillgångar som innehas för handel</t>
  </si>
  <si>
    <t>IFRS 7 Scope</t>
  </si>
  <si>
    <t>DisclosureOfFinancialInstrumentsExplanatory</t>
  </si>
  <si>
    <t>Disclosure of financial instruments</t>
  </si>
  <si>
    <t>Оповестяване на финансовите инструменти</t>
  </si>
  <si>
    <t>Zveřejnění finančních nástrojů</t>
  </si>
  <si>
    <t>Oplysning om finansielle instrumenter</t>
  </si>
  <si>
    <t>Angabe von Finanzinstrumenten</t>
  </si>
  <si>
    <t>Γνωστοποίηση χρηματοοικονομικών μέσων</t>
  </si>
  <si>
    <t>Revelación de instrumentos financieros</t>
  </si>
  <si>
    <t>Finantsinstrumentide avalikustamine</t>
  </si>
  <si>
    <t>Tiedot rahoitusinstrumenteista</t>
  </si>
  <si>
    <t>Informations relatives aux instruments financiers</t>
  </si>
  <si>
    <t>Objavljivanje financijskih instrumenata</t>
  </si>
  <si>
    <t>Pénzügyi instrumentumok közzététele</t>
  </si>
  <si>
    <t>Informazioni integrative sugli strumenti finanziari</t>
  </si>
  <si>
    <t>Finansinių priemonių atskleidimas</t>
  </si>
  <si>
    <t>Informācijas atklāšana par finanšu instrumentiem</t>
  </si>
  <si>
    <t>Divulgazzjoni tal-istrumenti finanzjarji</t>
  </si>
  <si>
    <t>Informatieverschaffing over financiële instrumenten [text block]</t>
  </si>
  <si>
    <t>Ujawnienie informacji na temat instrumentów finansowych</t>
  </si>
  <si>
    <t>Divulgação dos instrumentos financeiros</t>
  </si>
  <si>
    <t>Prezentarea informațiilor privind instrumentele financiare</t>
  </si>
  <si>
    <t>Zverejňovanie finančných nástrojov</t>
  </si>
  <si>
    <t>Razkritje finančnih instrumentov</t>
  </si>
  <si>
    <t>Upplysningar om finansiella instrument</t>
  </si>
  <si>
    <t>DisclosureOfFinancialInstrumentsAtFairValueThroughProfitOrLossExplanatory</t>
  </si>
  <si>
    <t>Disclosure of financial instruments at fair value through profit or loss</t>
  </si>
  <si>
    <t>Оповестяване на финансовите инструменти, отчетени по справедлива стойност през печалбата или загубата</t>
  </si>
  <si>
    <t>Zveřejnění finančních nástrojů v reálné hodnotě vykázané do zisku nebo ztráty</t>
  </si>
  <si>
    <t>Oplysning om finansielle instrumenter til dagsværdi gennem resultatet</t>
  </si>
  <si>
    <t>Angabe von erfolgswirksam zum beizulegenden Zeitwert bewerteten Finanzinstrumenten</t>
  </si>
  <si>
    <t>Γνωστοποίηση χρηματοοικονομικών μέσων στην εύλογη αξία μέσω των αποτελεσμάτων</t>
  </si>
  <si>
    <t>Revelación de instrumentos financieros al valor razonable con cambios en resultados</t>
  </si>
  <si>
    <t>Õiglases väärtuses muutustega läbi kasumiaruande kajastatud finantsinstrumentide avalikustamine</t>
  </si>
  <si>
    <t>Tiedot käypään arvoon tulosvaikutteisesti arvostettavista rahoitusinstrumenteista</t>
  </si>
  <si>
    <t>Informations relatives aux instruments financiers évalués à la juste valeur par le biais du résultat net</t>
  </si>
  <si>
    <t>Objavljivanje financijskih instrumenata po fer vrijednosti kroz dobit ili gubitak</t>
  </si>
  <si>
    <t>Eredménnyel szemben valós értéken értékelt pénzügyi instrumentumok közzététele</t>
  </si>
  <si>
    <t>Informazioni integrative sugli strumenti finanziari al fair value (valore equo) rilevato nell'utile (perdita) d'esercizio</t>
  </si>
  <si>
    <t>Finansinių priemonių, vertinamų tikrąja verte, kurios pasikeitimas pripažįstamas pelnu arba nuostoliais, atskleidimas</t>
  </si>
  <si>
    <t>Informācijas atklāšana par finanšu instrumentiem, kas novērtēti patiesajā vērtībā ar atspoguļojumu peļņas vai zaudējumu aprēķinā</t>
  </si>
  <si>
    <t>Divulgazzjoni tal-istrumenti finanzjarji fuq il-bażi tal-valur ġust permezz ta’ profitt jew telf</t>
  </si>
  <si>
    <t>Informatieverschaffing over financiële instrumenten gewaardeerd tegen reële waarde met verwerking van waardeveranderingen in winst of verlies [text block]</t>
  </si>
  <si>
    <t>Ujawnienie informacji na temat instrumentów finansowych wycenianych w wartości godziwej przez wynik finansowy</t>
  </si>
  <si>
    <t>Divulgação dos instrumentos financeiros pelo justo valor através dos resultados</t>
  </si>
  <si>
    <t>Prezentarea informațiilor privind instrumentele financiare la valoarea justă prin profit sau pierdere</t>
  </si>
  <si>
    <t>Zverejňovanie finančných nástrojov oceňovaných reálnou hodnotou cez výsledok hospodárenia</t>
  </si>
  <si>
    <t>Razkritje finančnih instrumentov po pošteni vrednosti prek poslovnega izida</t>
  </si>
  <si>
    <t>Upplysningar om finansiella instrument värderade till verkligt värde via resultatet</t>
  </si>
  <si>
    <t>DisclosureOfFinancialInstrumentsDesignatedAtFairValueThroughProfitOrLossExplanatory</t>
  </si>
  <si>
    <t>Disclosure of financial instruments designated at fair value through profit or loss</t>
  </si>
  <si>
    <t>Оповестяване на финансовите инструменти, определени по справедлива стойност през печалбата или загубата</t>
  </si>
  <si>
    <t>Zveřejnění finančních nástrojů označených za nástroje v reálné hodnotě vykázané do zisku nebo ztráty</t>
  </si>
  <si>
    <t>Oplysning om finansielle instrumenter klassificeret til dagsværdi gennem resultatet</t>
  </si>
  <si>
    <t>Angabe von Finanzinstrumenten, die als erfolgswirksam zum beizulegenden Zeitwert bewertet designiert sind</t>
  </si>
  <si>
    <t>Γνωστοποίηση χρηματοοικονομικών μέσων που προσδιορίζονται στην εύλογη αξία μέσω των αποτελεσμάτων</t>
  </si>
  <si>
    <t>Revelación de instrumentos financieros designados al valor razonable con cambios en resultados</t>
  </si>
  <si>
    <t>Tiedot käypään arvoon tulosvaikutteisesti arvostettaviksi nimenomaisesti luokitelluista rahoitusinstrumenteista</t>
  </si>
  <si>
    <t>Informations relatives aux instruments financiers désignés comme étant évalués à la juste valeur par le biais du résultat net</t>
  </si>
  <si>
    <t>Eredménnyel szemben valós értéken értékeltként megjelölt pénzügyi instrumentumok közzététele</t>
  </si>
  <si>
    <t>Informazioni integrative sugli strumenti finanziari designati al fair value (valore equo) rilevato nell'utile (perdita) d'esercizio</t>
  </si>
  <si>
    <t>Finansinių priemonių, priskiriamų prie vertinamų tikrąja verte, kurios pasikeitimas pripažįstamas pelnu arba nuostoliais, atskleidimas</t>
  </si>
  <si>
    <t>Informācijas atklāšana par finanšu instrumentiem, kas noteikti patiesajā vērtībā ar atspoguļojumu peļņas vai zaudējumu aprēķinā</t>
  </si>
  <si>
    <t>Id-divulgazzjoni tal-istrumenti finanzjarji speċifikati fil-valur ġust permezz ta’ profitt jew telf</t>
  </si>
  <si>
    <t>Informatieverschaffing over financiële instrumenten aangewezen als gewaardeerd tegen reële waarde met verwerking van waardeveranderingen in winst of verlies [text block]</t>
  </si>
  <si>
    <t>Ujawnienie informacji na temat instrumentów finansowych wyznaczonych jako wyceniane w wartości godziwej przez wynik finansowy</t>
  </si>
  <si>
    <t>Divulgação dos instrumentos financeiros designados pelo justo valor através dos resultados</t>
  </si>
  <si>
    <t>Prezentarea informațiilor privind instrumentele financiare desemnate la valoarea justă prin profit sau pierdere</t>
  </si>
  <si>
    <t>Zverejňovanie finančných nástrojov určených za oceňované reálnou hodnotou cez výsledok hospodárenia</t>
  </si>
  <si>
    <t>Razkritje finančnih instrumentov, določenih kot merjenih po pošteni vrednosti prek poslovnega izida</t>
  </si>
  <si>
    <t>Upplysningar om finansiella instrument som identifieras som värderade till verkligt värde via resultatet</t>
  </si>
  <si>
    <t>DisclosureOfFinancialInstrumentsHeldForTradingExplanatory</t>
  </si>
  <si>
    <t>Disclosure of financial instruments held for trading</t>
  </si>
  <si>
    <t>Оповестяване на финансовите инструменти, държани за търгуване</t>
  </si>
  <si>
    <t>Zveřejnění finančních nástrojů určených k obchodování</t>
  </si>
  <si>
    <t>Oplysning om finansielle instrumenter, som besiddes med handelshensigt</t>
  </si>
  <si>
    <t>Angabe von zu Handelszwecken gehaltenen Finanzinstrumenten</t>
  </si>
  <si>
    <t>Γνωστοποίηση χρηματοοικονομικών μέσων διακρατούμενων για διαπραγμάτευση</t>
  </si>
  <si>
    <t>Revelación de instrumentos financieros mantenidos para negociar</t>
  </si>
  <si>
    <t>Kauplemiseks hoitavate finantsinstrumentide avalikustamine</t>
  </si>
  <si>
    <t>Tiedot kaupankäyntitarkoituksessa pidettävistä rahoitusinstrumenteista</t>
  </si>
  <si>
    <t>Informations relatives aux instruments financiers détenus à des fins de transaction</t>
  </si>
  <si>
    <t>Objavljivanje financijskih instrumenata koji se drže radi trgovanja</t>
  </si>
  <si>
    <t>Kereskedési céllal tartott pénzügyi instrumentumok közzététele</t>
  </si>
  <si>
    <t>Informazioni integrative sugli strumenti finanziari posseduti per negoziazione</t>
  </si>
  <si>
    <t>Prekybai laikomų finansinių priemonių atskleidimas</t>
  </si>
  <si>
    <t>Informācijas atklāšana par tirdzniecības nolūkā turētiem finanšu instrumentiem</t>
  </si>
  <si>
    <t>Divulgazzjoni tal-istrumenti finanzjarji miżmuma għan-negozju</t>
  </si>
  <si>
    <t>Informatieverschaffing over voor handelsdoeleinden aangehouden financiële instrumenten [text block]</t>
  </si>
  <si>
    <t>Ujawnienie informacji na temat instrumentów finansowych przeznaczonych do obrotu</t>
  </si>
  <si>
    <t>Divulgação dos instrumentos financeiros detidos para negociação</t>
  </si>
  <si>
    <t>Prezentarea informațiilor privind instrumentele financiare deținute în vederea tranzacționării</t>
  </si>
  <si>
    <t>Zverejňovanie finančných nástrojov držaných na obchodovanie</t>
  </si>
  <si>
    <t>Razkritje finančnih instrumentov v posesti za trgovanje</t>
  </si>
  <si>
    <t>Upplysningar om finansiella instrument som innehas för handel</t>
  </si>
  <si>
    <t>DisclosureOfFinancialLiabilitiesHeldForTradingExplanatory</t>
  </si>
  <si>
    <t>Disclosure of financial liabilities held for trading</t>
  </si>
  <si>
    <t>Оповестяване на финансовите пасиви, държани за търгуване</t>
  </si>
  <si>
    <t>Zveřejnění finančních závazků určených k obchodování</t>
  </si>
  <si>
    <t>Oplysning om finansielle forpligtelser, som besiddes med handelshensigt</t>
  </si>
  <si>
    <t>Angabe von zu Handelszwecken gehaltenen finanziellen Verbindlichkeiten</t>
  </si>
  <si>
    <t>Γνωστοποίηση χρηματοοικονομικών υποχρεώσεων διακρατούμενων για διαπραγμάτευση</t>
  </si>
  <si>
    <t>Revelación de pasivos financieros mantenidos para negociar</t>
  </si>
  <si>
    <t>Kauplemiseks hoitavate finantskohustiste avalikustamine</t>
  </si>
  <si>
    <t>Tiedot kaupankäyntitarkoituksessa pidettävistä rahoitusveloista</t>
  </si>
  <si>
    <t>Informations relatives aux passifs financiers détenus à des fins de transaction</t>
  </si>
  <si>
    <t>Objavljivanje financijskih obveza koje se drže radi trgovanja</t>
  </si>
  <si>
    <t>Kereskedési céllal tartott pénzügyi kötelezettségek közzététele</t>
  </si>
  <si>
    <t>Informazioni integrative sulle passività finanziarie possedute per negoziazione</t>
  </si>
  <si>
    <t>Prekybai laikomų finansinių įsipareigojimų atskleidimas</t>
  </si>
  <si>
    <t>Informācijas atklāšana par tirdzniecības nolūkā turētām finanšu saistībām</t>
  </si>
  <si>
    <t>Divulgazzjoni tal-obbligazzjonijiet finanzjarji miżmuma għan-negozju</t>
  </si>
  <si>
    <t>Informatieverschaffing over voor handelsdoeleinden aangehouden financiële verplichtingen [text block]</t>
  </si>
  <si>
    <t>Ujawnienie informacji na temat zobowiązań finansowych przeznaczonych do obrotu</t>
  </si>
  <si>
    <t>Divulgação dos passivos financeiros detidos para negociação</t>
  </si>
  <si>
    <t>Prezentarea informațiilor privind datoriile financiare deținute în vederea tranzacționării</t>
  </si>
  <si>
    <t>Zverejňovanie finančných záväzkov držaných na obchodovanie</t>
  </si>
  <si>
    <t>Razkritje finančnih obveznosti v posesti za trgovanje</t>
  </si>
  <si>
    <t>Upplysningar om finansiella skulder som innehas för handel</t>
  </si>
  <si>
    <t>DisclosureOfFinancialRiskManagementExplanatory</t>
  </si>
  <si>
    <t>Disclosure of financial risk management</t>
  </si>
  <si>
    <t>Оповестяване на управлението на финансовия риск</t>
  </si>
  <si>
    <t>Zveřejnění řízení finančních rizik</t>
  </si>
  <si>
    <t>Oplysning om finansiel risikostyring</t>
  </si>
  <si>
    <t>Angabe des Finanzrisikomanagements</t>
  </si>
  <si>
    <t>Γνωστοποίηση διαχείρισης χρηματοοικονομικού κινδύνου</t>
  </si>
  <si>
    <t>Revelación de la gestión del riesgo financiero</t>
  </si>
  <si>
    <t>Finantsriski juhtimise avalikustamine</t>
  </si>
  <si>
    <t>Tiedot rahoitusriskien hallinnasta</t>
  </si>
  <si>
    <t>Informations relatives à la gestion des risques financiers</t>
  </si>
  <si>
    <t>Objavljivanje upravljanja financijskim rizikom</t>
  </si>
  <si>
    <t>Pénzügyi kockázat kezelésének közzététele</t>
  </si>
  <si>
    <t>Informazioni integrative sulla gestione del rischio finanziario</t>
  </si>
  <si>
    <t>Finansinės rizikos valdymo atskleidimas</t>
  </si>
  <si>
    <t>Informācijas atklāšana par finanšu riska pārvaldību</t>
  </si>
  <si>
    <t>Divulgazzjoni tal-ġestjoni tar-riskji finanzjarji</t>
  </si>
  <si>
    <t>Informatieverschaffing over financieel risicobeheer [text block]</t>
  </si>
  <si>
    <t>Ujawnienie informacji na temat zarządzania ryzykiem finansowym</t>
  </si>
  <si>
    <t>Divulgação da gestão dos riscos financeiros</t>
  </si>
  <si>
    <t>Prezentarea informațiilor privind gestionarea riscurilor financiare</t>
  </si>
  <si>
    <t>Zverejňovanie riadenia finančných rizík</t>
  </si>
  <si>
    <t>Razkritje obvladovanja finančnih tveganj</t>
  </si>
  <si>
    <t>Upplysningar om hantering av finansiella risker</t>
  </si>
  <si>
    <t>IFRS 1 Presentation and disclosure</t>
  </si>
  <si>
    <t>DisclosureOfFirstTimeAdoptionExplanatory</t>
  </si>
  <si>
    <t>Disclosure of first-time adoption</t>
  </si>
  <si>
    <t>Оповестяване на прилагането за първи път</t>
  </si>
  <si>
    <t>Zveřejnění prvního přijetí</t>
  </si>
  <si>
    <t>Oplysning om førstegangsanvendelse</t>
  </si>
  <si>
    <t>Angabe der erstmaligen Anwendung</t>
  </si>
  <si>
    <t>Γνωστοποίηση πρώτης εφαρμογής</t>
  </si>
  <si>
    <t>Revelación de adopción por primera vez</t>
  </si>
  <si>
    <t>Esmakordse kasutuselevõtu avalikustamine</t>
  </si>
  <si>
    <t>Tiedot ensimmäisestä käyttöönotosta</t>
  </si>
  <si>
    <t>Informations relatives à la première adoption</t>
  </si>
  <si>
    <t>Objavljivanje prve primjene</t>
  </si>
  <si>
    <t>Első alkalmazás közzététele</t>
  </si>
  <si>
    <t>Informazioni integrative sulla prima adozione</t>
  </si>
  <si>
    <t>TFAS taikymo pirmą kartą atskleidimas</t>
  </si>
  <si>
    <t>Informācijas atklāšana par pirmreizēju piemērošanu</t>
  </si>
  <si>
    <t>Divulgazzjoni tal-adozzjoni għall-ewwel darba</t>
  </si>
  <si>
    <t>Informatieverschaffing over de eerste toepassing [text block]</t>
  </si>
  <si>
    <t>Ujawnienie informacji na temat zastosowania po raz pierwszy</t>
  </si>
  <si>
    <t>Divulgação da adoção pela primeira vez</t>
  </si>
  <si>
    <t>Prezentarea informațiilor privind adoptarea pentru prima dată</t>
  </si>
  <si>
    <t>Zverejňovanie prvého uplatnenia</t>
  </si>
  <si>
    <t>Razkritje prve uporabe</t>
  </si>
  <si>
    <t>Upplysningar om första gången som IFRS tillämpas</t>
  </si>
  <si>
    <t>IAS 1 51</t>
  </si>
  <si>
    <t>DisclosureOfGeneralInformationAboutFinancialStatementsExplanatory</t>
  </si>
  <si>
    <t>Disclosure of general information about financial statements</t>
  </si>
  <si>
    <t>Оповестяване на обща информация за финансовите отчети</t>
  </si>
  <si>
    <t>Zveřejnění obecných informací o finanční závěrce</t>
  </si>
  <si>
    <t>Generelle oplysninger om årsregnskaber</t>
  </si>
  <si>
    <t>Allgemeine Informationen über Abschlüsse</t>
  </si>
  <si>
    <t>Γνωστοποίηση γενικών πληροφοριών σχετικά με τις οικονομικές καταστάσεις</t>
  </si>
  <si>
    <t>Revelación de información general sobre los estados financieros</t>
  </si>
  <si>
    <t>Finantsaruannete kohta üldteabe avalikustamine</t>
  </si>
  <si>
    <t>Tilinpäätöstä koskevat yleiset tiedot</t>
  </si>
  <si>
    <t>Informations générales relatives aux états financiers</t>
  </si>
  <si>
    <t>Objavljivanje općih informacija o financijskim izvještajima</t>
  </si>
  <si>
    <t>Általános információk közzététele a pénzügyi kimutatásokról</t>
  </si>
  <si>
    <t>Esposizione delle informazioni generali sui bilanci</t>
  </si>
  <si>
    <t>Bendrosios informacijos apie finansines ataskaitas atskleidimas</t>
  </si>
  <si>
    <t>Vispārīgas informācijas atklāšana par finanšu pārskatiem</t>
  </si>
  <si>
    <t>Divulgazzjoni ta’ informazzjoni ġenerali dwar ir-rapporti finanzjarji</t>
  </si>
  <si>
    <t>Informatieverschaffing over algemene informatie over de jaarrekening [text block]</t>
  </si>
  <si>
    <t>Ujawnienie ogólnych informacji na temat sprawozdania finansowego</t>
  </si>
  <si>
    <t>Divulgação das informações gerais acerca das demonstrações financeiras</t>
  </si>
  <si>
    <t>Prezentarea informațiilor generale privind situațiile financiare</t>
  </si>
  <si>
    <t>Zverejňovanie všeobecných informácií o účtovnej závierke</t>
  </si>
  <si>
    <t>Razkritje splošnih informacij o računovodskih izkazih</t>
  </si>
  <si>
    <t>Upplysningar om allmän information om finansiella rapporter</t>
  </si>
  <si>
    <t>DisclosureOfGoingConcernExplanatory</t>
  </si>
  <si>
    <t>Disclosure of going concern</t>
  </si>
  <si>
    <t>Оповестяване на предприятието като действащо предприятие</t>
  </si>
  <si>
    <t>Zveřejnění předpokladu trvání podniku</t>
  </si>
  <si>
    <t>Oplysning om en going concern</t>
  </si>
  <si>
    <t>Angaben zur Fortführung des Unternehmens</t>
  </si>
  <si>
    <t>Γνωστοποίηση συνεχιζόμενης δραστηριότητας</t>
  </si>
  <si>
    <t>Revelación de empresa en funcionamiento</t>
  </si>
  <si>
    <t>Tegevuse jätkuvuse avalikustamine</t>
  </si>
  <si>
    <t>Tiedot toiminnan jatkuvuudesta</t>
  </si>
  <si>
    <t>Informations relatives à la continuité d’exploitation</t>
  </si>
  <si>
    <t>Objavljivanje trajnosti poslovanja</t>
  </si>
  <si>
    <t>Vállalkozás folytatásának közzététele</t>
  </si>
  <si>
    <t>Informazioni integrative sulla continuità aziendale</t>
  </si>
  <si>
    <t>Tęstinumo prielaidos atskleidimas</t>
  </si>
  <si>
    <t>Informācijas atklāšana par darbības turpināšanu</t>
  </si>
  <si>
    <t>Divulgazzjoni tan-negozju avvjat</t>
  </si>
  <si>
    <t>Informatieverschaffing over de veronderstelling dat de continuïteit van de entiteit is gewaarborgd [text block]</t>
  </si>
  <si>
    <t>Ujawnienie informacji na temat kontynuacji działalności</t>
  </si>
  <si>
    <t>Divulgação da continuidade</t>
  </si>
  <si>
    <t>Prezentarea informațiilor privind continuitatea activității</t>
  </si>
  <si>
    <t>Zverejňovanie nepretržitosti činnosti</t>
  </si>
  <si>
    <t>Razkritje predpostavke o delujočem podjetju</t>
  </si>
  <si>
    <t>Upplysningar om fortlevnadsprincipen</t>
  </si>
  <si>
    <t>IAS 20 Disclosure</t>
  </si>
  <si>
    <t>DisclosureOfGovernmentGrantsExplanatory</t>
  </si>
  <si>
    <t>Disclosure of government grants</t>
  </si>
  <si>
    <t>Оповестяване на безвъзмездните средства, предоставени от държавата</t>
  </si>
  <si>
    <t>Zveřejnění státních dotací</t>
  </si>
  <si>
    <t>Oplysning om offentlige tilskud</t>
  </si>
  <si>
    <t>Angabe von Zuwendungen der öffentlichen Hand</t>
  </si>
  <si>
    <t>Γνωστοποίηση κρατικών επιχορηγήσεων</t>
  </si>
  <si>
    <t>Revelación de subvenciones oficiales</t>
  </si>
  <si>
    <t>Valitsusepoolse sihtfinantseerimise avalikustamine</t>
  </si>
  <si>
    <t>Tiedot julkisista avustuksista</t>
  </si>
  <si>
    <t>Informations relatives aux subventions publiques</t>
  </si>
  <si>
    <t>Objavljivanje državnih potpora</t>
  </si>
  <si>
    <t>Állami támogatások közzététele</t>
  </si>
  <si>
    <t>Informazioni integrative sui contributi pubblici</t>
  </si>
  <si>
    <t>Valstybės dotacijų atskleidimas</t>
  </si>
  <si>
    <t>Informācijas atklāšana par valsts dotācijām</t>
  </si>
  <si>
    <t>Divulgazzjoni tal-għotjiet mill-gvern</t>
  </si>
  <si>
    <t>Informatieverschaffing over overheidssubsidies [text block]</t>
  </si>
  <si>
    <t>Ujawnienie informacji na temat dotacji rządowych</t>
  </si>
  <si>
    <t>Divulgação dos subsídios governamentais</t>
  </si>
  <si>
    <t>Prezentarea informațiilor privind subvențiile guvernamentale</t>
  </si>
  <si>
    <t>Zverejňovanie štátnych dotácií</t>
  </si>
  <si>
    <t>Razkritje državnih podpor</t>
  </si>
  <si>
    <t>Upplysningar om statliga bidrag</t>
  </si>
  <si>
    <t>IAS 29 Disclosures</t>
  </si>
  <si>
    <t>DisclosureOfHyperinflationaryReportingExplanatory</t>
  </si>
  <si>
    <t>Disclosure of hyperinflationary reporting</t>
  </si>
  <si>
    <t>Оповестяване на отчитането при свръхинфлационна икономика</t>
  </si>
  <si>
    <t>Zveřejnění vykazování v hyperinflačních ekonomikách</t>
  </si>
  <si>
    <t>Oplysning om regnskabsaflæggelse i hyperinflationsøkonomier</t>
  </si>
  <si>
    <t>Angaben zur Rechnungslegung in Hochinflationsländern</t>
  </si>
  <si>
    <t>Γνωστοποίηση αναφορών για υπερπληθωριστικές οικονομίες</t>
  </si>
  <si>
    <t>Revelación de información referida a una economía hiperinflacionaria</t>
  </si>
  <si>
    <t>Hüperinflatiivse aruandluse avalikustamine</t>
  </si>
  <si>
    <t>Tiedot raportoinnista hyperinflaatiomaissa</t>
  </si>
  <si>
    <t>Informations relatives à l’information financière dans les économies hyperinflationnistes</t>
  </si>
  <si>
    <t>Objavljivanje hiperinflacijskog izvještavanja</t>
  </si>
  <si>
    <t>Hiperinflációs beszámolásra vonatkozó közzététel</t>
  </si>
  <si>
    <t>Informazioni integrative per la rendicontazione in economie iperinflazionate</t>
  </si>
  <si>
    <t>Atskaitomybės hiperinfliacijos atveju atskleidimas</t>
  </si>
  <si>
    <t>Informācijas atklāšana par pārskatu sniegšanu hiperinflācijas apstākļos</t>
  </si>
  <si>
    <t>Divulgazzjoni tar-rapportar iperinflazzjonarju</t>
  </si>
  <si>
    <t>Informatieverschaffing over verslaggeving omtrent hyperinflatie [text block]</t>
  </si>
  <si>
    <t>Ujawnienie informacji na temat sprawozdawczości w warunkach hiperinflacji</t>
  </si>
  <si>
    <t>Divulgação do relatório hiperinflacionário</t>
  </si>
  <si>
    <t>Prezentarea informațiilor privind raportarea în cazul economiilor hiperinflaționiste</t>
  </si>
  <si>
    <t>Zverejňovanie hyperinflačného vykazovania</t>
  </si>
  <si>
    <t>Razkritje hiperinflacijskega poročanja</t>
  </si>
  <si>
    <t>Upplysningar om redovisning i höginflationsländer</t>
  </si>
  <si>
    <t>IAS 36 Disclosure</t>
  </si>
  <si>
    <t>DisclosureOfImpairmentOfAssetsExplanatory</t>
  </si>
  <si>
    <t>Disclosure of impairment of assets</t>
  </si>
  <si>
    <t>Оповестяване на обезценката на активи</t>
  </si>
  <si>
    <t>Zveřejnění znehodnocení aktiv</t>
  </si>
  <si>
    <t>Oplysning om værdiforringelse af aktiver</t>
  </si>
  <si>
    <t>Angabe der Wertminderung von Vermögenswerten</t>
  </si>
  <si>
    <t>Γνωστοποίηση απομείωσης περιουσιακών στοιχείων</t>
  </si>
  <si>
    <t>Revelación del deterioro del valor de los activos</t>
  </si>
  <si>
    <t>Varade väärtuse languse avalikustamine</t>
  </si>
  <si>
    <t>Tiedot omaisuuserien arvon alentumisesta</t>
  </si>
  <si>
    <t>Informations relatives à la dépréciation d’actifs</t>
  </si>
  <si>
    <t>Objavljivanje umanjenja vrijednosti imovine</t>
  </si>
  <si>
    <t>Eszközök értékvesztésének közzététele</t>
  </si>
  <si>
    <t>Informazioni integrative sulla riduzione di valore delle attività</t>
  </si>
  <si>
    <t>Turto vertės sumažėjimo atskleidimas</t>
  </si>
  <si>
    <t>Informācijas atklāšana par aktīvu vērtības samazināšanos</t>
  </si>
  <si>
    <t>Divulgazzjoni tal-indeboliment tal-assi</t>
  </si>
  <si>
    <t>Informatieverschaffing over de bijzondere waardevermindering van activa [text block]</t>
  </si>
  <si>
    <t>Ujawnienie informacji na temat utraty wartości aktywów</t>
  </si>
  <si>
    <t>Divulgação da imparidade dos ativos</t>
  </si>
  <si>
    <t>Prezentarea informațiilor privind deprecierea activelor</t>
  </si>
  <si>
    <t>Zverejňovanie zníženia hodnoty majetku</t>
  </si>
  <si>
    <t>Razkritje oslabitve sredstev</t>
  </si>
  <si>
    <t>Upplysningar om nedskrivningar av tillgångar</t>
  </si>
  <si>
    <t>IAS 12 Disclosure</t>
  </si>
  <si>
    <t>DisclosureOfIncomeTaxExplanatory</t>
  </si>
  <si>
    <t>Disclosure of income tax</t>
  </si>
  <si>
    <t>Оповестяване на данъка върху дохода</t>
  </si>
  <si>
    <t>Zveřejnění daně ze zisku</t>
  </si>
  <si>
    <t>Oplysning om indkomstskatter</t>
  </si>
  <si>
    <t>Angabe der Ertragsteuer</t>
  </si>
  <si>
    <t>Γνωστοποίηση φόρου εισοδήματος</t>
  </si>
  <si>
    <t>Revelación del impuesto sobre las ganancias</t>
  </si>
  <si>
    <t>Tulumaksu avalikustamine</t>
  </si>
  <si>
    <t>Tiedot tuloverosta</t>
  </si>
  <si>
    <t>Informations relatives à l’impôt sur le résultat</t>
  </si>
  <si>
    <t>Objavljivanje poreza na dobit</t>
  </si>
  <si>
    <t>Nyereségadó közzététele</t>
  </si>
  <si>
    <t>Informazioni integrative sulle imposte sul reddito</t>
  </si>
  <si>
    <t>Pelno mokesčio atskleidimas</t>
  </si>
  <si>
    <t>Informācijas atklāšana par ienākuma nodokli</t>
  </si>
  <si>
    <t>Divulgazzjoni tat-taxxa fuq l-introjtu</t>
  </si>
  <si>
    <t>Informatieverschaffing over winstbelasting [text block]</t>
  </si>
  <si>
    <t>Ujawnienie informacji na temat podatku dochodowego</t>
  </si>
  <si>
    <t>Divulgação do imposto sobre o rendimento</t>
  </si>
  <si>
    <t>Prezentarea informațiilor privind impozitul pe profit</t>
  </si>
  <si>
    <t>Zverejňovanie dane z príjmov</t>
  </si>
  <si>
    <t>Razkritje davka iz dobička</t>
  </si>
  <si>
    <t>Upplysningar om inkomstskatt</t>
  </si>
  <si>
    <t>DisclosureOfInformationAboutEmployeesExplanatory</t>
  </si>
  <si>
    <t>Disclosure of information about employees</t>
  </si>
  <si>
    <t>Оповестяване на информация за наетите лица</t>
  </si>
  <si>
    <t>Zveřejnění informací o zaměstnancích</t>
  </si>
  <si>
    <t>Oplysning om ansatte</t>
  </si>
  <si>
    <t>Angaben zu Arbeitnehmern</t>
  </si>
  <si>
    <t>Γνωστοποίηση πληροφοριών σχετικά με εργαζομένους</t>
  </si>
  <si>
    <t>Revelación de información sobre los empleados</t>
  </si>
  <si>
    <t>Töötajate kohta teabe avalikustamine</t>
  </si>
  <si>
    <t>Työntekijöistä esitettävät tiedot</t>
  </si>
  <si>
    <t>Informations relatives au personnel</t>
  </si>
  <si>
    <t>Objavljivanje informacija o zaposlenicima</t>
  </si>
  <si>
    <t>Információk közzététele a munkavállalókról</t>
  </si>
  <si>
    <t>Informazioni integrative sui dipendenti</t>
  </si>
  <si>
    <t>Informacijos apie darbuotojus atskleidimas</t>
  </si>
  <si>
    <t>Informācijas atklāšana par darbiniekiem</t>
  </si>
  <si>
    <t>Divulgazzjoni ta’ informazzjoni dwar l-impjegati</t>
  </si>
  <si>
    <t>Informatieverschaffing over werknemers [text block]</t>
  </si>
  <si>
    <t>Ujawnienie informacji na temat pracowników</t>
  </si>
  <si>
    <t>Divulgação das informações acerca dos empregados</t>
  </si>
  <si>
    <t>Prezentarea informațiilor privind angajații</t>
  </si>
  <si>
    <t>Zverejňovanie informácií o zamestnancoch</t>
  </si>
  <si>
    <t>Razkritje informacij o zaposlencih</t>
  </si>
  <si>
    <t>Upplysningar om anställda</t>
  </si>
  <si>
    <t>DisclosureOfInformationAboutKeyManagementPersonnelExplanatory</t>
  </si>
  <si>
    <t>Disclosure of information about key management personnel</t>
  </si>
  <si>
    <t>Оповестяване на информация за ключовия ръководен персонал</t>
  </si>
  <si>
    <t>Zveřejnění informací o vrcholovém vedení</t>
  </si>
  <si>
    <t>Oplysning om nøglepersoner i virksomhedens ledelse</t>
  </si>
  <si>
    <t>Angaben zum Management in Schlüsselpositionen</t>
  </si>
  <si>
    <t>Γνωστοποίηση πληροφοριών σχετικά με βασικά διοικητικά στελέχη</t>
  </si>
  <si>
    <t>Revelación de información sobre el personal clave de la dirección</t>
  </si>
  <si>
    <t>Juhtkonna võtmeisikute kohta teabe avalikustamine</t>
  </si>
  <si>
    <t>Johtoon kuuluvista avainhenkilöistä esitettävät tiedot</t>
  </si>
  <si>
    <t>Informations relatives aux principaux dirigeants</t>
  </si>
  <si>
    <t>Objavljivanje informacija o ključnom upravljačkom osoblju</t>
  </si>
  <si>
    <t>Információk közzététele a kulcspozíciókban lévő vezetőkről</t>
  </si>
  <si>
    <t>Informazioni integrative sui dirigenti con responsabilità strategiche</t>
  </si>
  <si>
    <t>Informacijos apie pagrindinius vadovaujančius darbuotojus atskleidimas</t>
  </si>
  <si>
    <t>Informācijas atklāšana par uzņēmuma galveno vadību</t>
  </si>
  <si>
    <t>Divulgazzjoni tal-informazzjoni dwar membri kruċjali tal-maniġment</t>
  </si>
  <si>
    <t>Informatieverschaffing over managers op sleutelposities [text block]</t>
  </si>
  <si>
    <t>Ujawnienie informacji na temat kluczowego personelu kierowniczego</t>
  </si>
  <si>
    <t>Divulgação das informações acerca do pessoal-chave da gerência</t>
  </si>
  <si>
    <t>Prezentarea informațiilor privind personalul-cheie din conducere</t>
  </si>
  <si>
    <t>Zverejňovanie informácií o kľúčových riadiacich pracovníkoch</t>
  </si>
  <si>
    <t>Razkritje informacij o ključnem poslovodnem osebju</t>
  </si>
  <si>
    <t>Upplysningar om nyckelpersoner i ledande ställning</t>
  </si>
  <si>
    <t>DisclosureOfInsuranceContractsExplanatory</t>
  </si>
  <si>
    <t>Disclosure of insurance contracts</t>
  </si>
  <si>
    <t>Оповестяване на застрахователните договори</t>
  </si>
  <si>
    <t>Zveřejnění pojistných smluv</t>
  </si>
  <si>
    <t>Oplysning om forsikringskontrakter</t>
  </si>
  <si>
    <t>Angabe von Versicherungsverträgen</t>
  </si>
  <si>
    <t>Γνωστοποίηση ασφαλιστηρίων συμβολαίων</t>
  </si>
  <si>
    <t>Revelación de contratos de seguro</t>
  </si>
  <si>
    <t>Kindlustuslepingute avalikustamine</t>
  </si>
  <si>
    <t>Tiedot vakuutussopimuksista</t>
  </si>
  <si>
    <t>Informations relatives aux contrats d’assurance</t>
  </si>
  <si>
    <t>Objavljivanje ugovora o osiguranju</t>
  </si>
  <si>
    <t>Biztosítási szerződések közzététele</t>
  </si>
  <si>
    <t>Informazioni integrative sui contratti assicurativi</t>
  </si>
  <si>
    <t>Draudimo sutarčių atskleidimas</t>
  </si>
  <si>
    <t>Informācijas atklāšana par apdrošināšanas līgumiem</t>
  </si>
  <si>
    <t>Divulgazzjoni tal-kuntratti tal-assigurazzjoni</t>
  </si>
  <si>
    <t>Informatieverschaffing over verzekeringscontracten [text block]</t>
  </si>
  <si>
    <t>Ujawnienie informacji na temat umów ubezpieczeniowych</t>
  </si>
  <si>
    <t>Divulgação dos contratos de seguro</t>
  </si>
  <si>
    <t>Prezentarea informațiilor privind contractele de asigurare</t>
  </si>
  <si>
    <t>Zverejňovanie poistných zmlúv</t>
  </si>
  <si>
    <t>Razkritje zavarovalnih pogodb</t>
  </si>
  <si>
    <t>Upplysningar om försäkringsavtal</t>
  </si>
  <si>
    <t>DisclosureOfInsurancePremiumRevenueExplanatory</t>
  </si>
  <si>
    <t>Disclosure of insurance premium revenue</t>
  </si>
  <si>
    <t>Оповестяване на приходите от застрахователни премии</t>
  </si>
  <si>
    <t>Zveřejnění výnosů z pojistného</t>
  </si>
  <si>
    <t>Oplysning om omsætning fra forsikringspræmier</t>
  </si>
  <si>
    <t>Angabe des Erlöses aus Versicherungsprämien</t>
  </si>
  <si>
    <t>Γνωστοποίηση εσόδων από ασφάλιστρα</t>
  </si>
  <si>
    <t>Revelación de ingresos ordinarios por primas de seguro</t>
  </si>
  <si>
    <t>Kindlustusmaksetest saadava tulu avalikustamine</t>
  </si>
  <si>
    <t>Tiedot vakuutusmaksutuotoista</t>
  </si>
  <si>
    <t>Informations relatives aux recettes de primes d’assurance</t>
  </si>
  <si>
    <t>Objavljivanje prihoda od premija osiguranja</t>
  </si>
  <si>
    <t>Biztosítási díjból származó bevétel közzététele</t>
  </si>
  <si>
    <t>Informazioni integrative sui proventi da premi assicurativi</t>
  </si>
  <si>
    <t>Draudimo įmokų pajamų atskleidimas</t>
  </si>
  <si>
    <t>Informācijas atklāšana par apdrošināšanas prēmiju ieņēmumiem</t>
  </si>
  <si>
    <t>Divulgazzjoni tad-dħul mill-primjums tal-assigurazzjoni</t>
  </si>
  <si>
    <t>Informatieverschaffing over verzekeringspremieopbrengsten [text block]</t>
  </si>
  <si>
    <t>Ujawnienie informacji na temat przychodów z tytułu składek ubezpieczeniowych</t>
  </si>
  <si>
    <t>Divulgação das receitas dos prémios de seguro</t>
  </si>
  <si>
    <t>Prezentarea informațiilor privind veniturile din primele de asigurare</t>
  </si>
  <si>
    <t>Zverejňovanie výnosov z poistného</t>
  </si>
  <si>
    <t>Razkritje prihodkov iz zavarovalnih premij</t>
  </si>
  <si>
    <t>Upplysningar om intäkter från försäkringspremier</t>
  </si>
  <si>
    <t>DisclosureOfIntangibleAssetsAndGoodwillExplanatory</t>
  </si>
  <si>
    <t>Disclosure of intangible assets and goodwill</t>
  </si>
  <si>
    <t>Оповестяване на нематериалните активи и репутацията</t>
  </si>
  <si>
    <t>Zveřejnění nehmotných aktiv a goodwillu</t>
  </si>
  <si>
    <t>Oplysning om immaterielle aktiver og goodwill</t>
  </si>
  <si>
    <t>Angabe immaterieller Vermögenswerte und des Geschäfts- oder Firmenwerts</t>
  </si>
  <si>
    <t>Γνωστοποίηση άυλων περιουσιακών στοιχείων και υπεραξίας</t>
  </si>
  <si>
    <t>Revelación de activos intangibles y fondo de comercio</t>
  </si>
  <si>
    <t>Immateriaalse vara ja firmaväärtuse avalikustamine</t>
  </si>
  <si>
    <t>Tiedot aineettomista hyödykkeistä ja liikearvosta</t>
  </si>
  <si>
    <t>Informations relatives aux immobilisations incorporelles et au goodwill</t>
  </si>
  <si>
    <t>Objavljivanje nematerijalne imovine i goodwilla</t>
  </si>
  <si>
    <t>Immateriális javak és goodwill közzététele</t>
  </si>
  <si>
    <t>Informazioni integrative sulle attività immateriali e l'avviamento</t>
  </si>
  <si>
    <t>Nematerialiojo turto ir prestižo atskleidimas</t>
  </si>
  <si>
    <t>Informācijas atklāšana par nemateriāliem aktīviem un nemateriālo vērtību</t>
  </si>
  <si>
    <t>Divulgazzjoni tal-assi intanġibbli u tal-avvjament</t>
  </si>
  <si>
    <t>Informatieverschaffing over immateriële activa en goodwill [text block]</t>
  </si>
  <si>
    <t>Ujawnienie informacji na temat wartości niematerialnych i wartości firmy</t>
  </si>
  <si>
    <t>Divulgação dos ativos intangíveis e goodwill</t>
  </si>
  <si>
    <t>Prezentarea informațiilor privind imobilizările necorporale și fondul comercial</t>
  </si>
  <si>
    <t>Zverejňovanie nehmotného majetku a goodwillu</t>
  </si>
  <si>
    <t>Razkritje neopredmetenih sredstev in dobrega imena</t>
  </si>
  <si>
    <t>Upplysningar om immateriella tillgångar och goodwill</t>
  </si>
  <si>
    <t>IAS 38 Disclosure</t>
  </si>
  <si>
    <t>DisclosureOfIntangibleAssetsExplanatory</t>
  </si>
  <si>
    <t>Disclosure of intangible assets</t>
  </si>
  <si>
    <t>Оповестяване на нематериалните активи</t>
  </si>
  <si>
    <t>Zveřejnění nehmotných aktiv</t>
  </si>
  <si>
    <t>Oplysning om immaterielle aktiver</t>
  </si>
  <si>
    <t>Angabe immaterieller Vermögenswerte</t>
  </si>
  <si>
    <t>Γνωστοποίηση άυλων περιουσιακών στοιχείων</t>
  </si>
  <si>
    <t>Revelación de activos intangibles</t>
  </si>
  <si>
    <t>Immateriaalse vara avalikustamine</t>
  </si>
  <si>
    <t>Tiedot aineettomista hyödykkeistä</t>
  </si>
  <si>
    <t>Informations relatives aux immobilisations incorporelles</t>
  </si>
  <si>
    <t>Objavljivanje nematerijalne imovine</t>
  </si>
  <si>
    <t>Immateriális javak közzététele</t>
  </si>
  <si>
    <t>Informazioni integrative sulle attività immateriali</t>
  </si>
  <si>
    <t>Nematerialiojo turto atskleidimas</t>
  </si>
  <si>
    <t>Informācijas atklāšana par nemateriāliem aktīviem</t>
  </si>
  <si>
    <t>Divulgazzjoni tal-assi intanġibbli</t>
  </si>
  <si>
    <t>Informatieverschaffing over immateriële activa [text block]</t>
  </si>
  <si>
    <t>Ujawnienie informacji na temat wartości niematerialnych</t>
  </si>
  <si>
    <t>Divulgação dos ativos intangíveis</t>
  </si>
  <si>
    <t>Prezentarea informațiilor privind imobilizările necorporale</t>
  </si>
  <si>
    <t>Zverejňovanie nehmotného majetku</t>
  </si>
  <si>
    <t>Razkritje neopredmetenih sredstev</t>
  </si>
  <si>
    <t>Upplysningar om immateriella tillgångar</t>
  </si>
  <si>
    <t>DisclosureOfGoodwillExplanatory</t>
  </si>
  <si>
    <t>Disclosure of goodwill</t>
  </si>
  <si>
    <t>Оповестяване на  репутацията</t>
  </si>
  <si>
    <t>Zveřejnění goodwillu</t>
  </si>
  <si>
    <t>Oplysning om goodwill</t>
  </si>
  <si>
    <t>Angabe des Geschäfts- oder Firmenwertes</t>
  </si>
  <si>
    <t>Γνωστοποίηση υπεραξίας</t>
  </si>
  <si>
    <t>Revelación del fondo de comercio</t>
  </si>
  <si>
    <t>Firmaväärtuse avalikustamine</t>
  </si>
  <si>
    <t>Tiedot liikearvosta</t>
  </si>
  <si>
    <t>Informations relatives au goodwill</t>
  </si>
  <si>
    <t>Objavljivanje goodwilla</t>
  </si>
  <si>
    <t>Goodwill közzététele</t>
  </si>
  <si>
    <t>Informazioni integrative sull'avviamento</t>
  </si>
  <si>
    <t>Prestižo atskleidimas</t>
  </si>
  <si>
    <t>Informācijas atklāšana par nemateriālo vērtību</t>
  </si>
  <si>
    <t>Divulgazzjoni tal-avvjament</t>
  </si>
  <si>
    <t>Informatieverschaffing over goodwill [text block]</t>
  </si>
  <si>
    <t>Ujawnienie informacji na temat wartości firmy</t>
  </si>
  <si>
    <t>Divulgação do goodwill</t>
  </si>
  <si>
    <t>Prezentarea informațiilor privind fondul comercial</t>
  </si>
  <si>
    <t>Zverejňovanie goodwillu</t>
  </si>
  <si>
    <t>Razkritje dobrega imena</t>
  </si>
  <si>
    <t>Upplysningar om goodwill</t>
  </si>
  <si>
    <t>DisclosureOfInterestIncomeExpenseExplanatory</t>
  </si>
  <si>
    <t>Disclosure of interest income (expense)</t>
  </si>
  <si>
    <t>Оповестяване на приходите (разходите) от (за) лихви</t>
  </si>
  <si>
    <t>Zveřejnění úrokových výnosů (nákladů)</t>
  </si>
  <si>
    <t>Oplysning om renteindtægter (renteudgifter)</t>
  </si>
  <si>
    <t>Angabe von Zinserträgen (Zinsaufwendungen)</t>
  </si>
  <si>
    <t>Γνωστοποίηση εσόδων από (εξόδων για) τόκους</t>
  </si>
  <si>
    <t>Revelación de ingresos (gastos) por intereses</t>
  </si>
  <si>
    <t>Intressitulu (-kulu) avalikustamine</t>
  </si>
  <si>
    <t>Tiedot korkotuotoista (tai -kuluista)</t>
  </si>
  <si>
    <t>Informations relatives au produit (à la charge) d’intérêts</t>
  </si>
  <si>
    <t>Objavljivanje prihoda od kamata (rashoda za kamate)</t>
  </si>
  <si>
    <t>Kamatbevétel (-ráfordítás) közzététele</t>
  </si>
  <si>
    <t>Informazioni integrative sugli interessi attivi (passivi)</t>
  </si>
  <si>
    <t>Palūkanų pajamų (sąnaudų) atskleidimas</t>
  </si>
  <si>
    <t>Informācijas atklāšana par procentu ienākumiem (izdevumiem)</t>
  </si>
  <si>
    <t>Divulgazzjoni tal-introjtu minn (tal-ispiża ta’) l-imgħax</t>
  </si>
  <si>
    <t>Informatieverschaffing over rentebaten (-lasten) [text block]</t>
  </si>
  <si>
    <t>Ujawnienie informacji na temat przychodów (kosztów) z tytułu odsetek</t>
  </si>
  <si>
    <t>Divulgação do rendimento (despesas) de juros</t>
  </si>
  <si>
    <t>Prezentarea informațiilor privind veniturile din dobânzi (cheltuielile cu dobânzile)</t>
  </si>
  <si>
    <t>Zverejňovanie úrokových výnosov (nákladov)</t>
  </si>
  <si>
    <t>Razkritje prihodkov od (odhodkov za) obresti</t>
  </si>
  <si>
    <t>Upplysningar om ränteintäkter (räntekostnader)</t>
  </si>
  <si>
    <t>DisclosureOfInterestIncomeExplanatory</t>
  </si>
  <si>
    <t>Disclosure of interest income</t>
  </si>
  <si>
    <t>Оповестяване на приходите от лихви</t>
  </si>
  <si>
    <t>Zveřejnění úrokových výnosů</t>
  </si>
  <si>
    <t>Oplysning om renteindtægter</t>
  </si>
  <si>
    <t>Angabe von Zinserträgen</t>
  </si>
  <si>
    <t>Γνωστοποίηση εσόδων από τόκους</t>
  </si>
  <si>
    <t>Revelación de ingresos por intereses</t>
  </si>
  <si>
    <t>Intressitulu avalikustamine</t>
  </si>
  <si>
    <t>Tiedot korkotuotoista</t>
  </si>
  <si>
    <t>Informations relatives au produit d’intérêts</t>
  </si>
  <si>
    <t>Objavljivanje prihoda od kamata</t>
  </si>
  <si>
    <t>Kamatbevétel közzététele</t>
  </si>
  <si>
    <t>Informazioni integrative sugli interessi attivi</t>
  </si>
  <si>
    <t>Palūkanų pajamų atskleidimas</t>
  </si>
  <si>
    <t>Informācijas atklāšana par procentu ienākumiem</t>
  </si>
  <si>
    <t>Divulgazzjoni tal-introjtu mill-imgħax</t>
  </si>
  <si>
    <t>Informatieverschaffing over rentebaten [text block]</t>
  </si>
  <si>
    <t>Ujawnienie informacji na temat przychodów z tytułu odsetek</t>
  </si>
  <si>
    <t>Divulgação do rendimento de juros</t>
  </si>
  <si>
    <t>Prezentarea informațiilor privind veniturile din dobânzi</t>
  </si>
  <si>
    <t>Zverejňovanie úrokových výnosov</t>
  </si>
  <si>
    <t>Razkritje prihodkov od obresti</t>
  </si>
  <si>
    <t>Upplysningar om ränteintäkter</t>
  </si>
  <si>
    <t>DisclosureOfInterestExpenseExplanatory</t>
  </si>
  <si>
    <t>Disclosure of interest expense</t>
  </si>
  <si>
    <t>Оповестяване на разходите за лихви</t>
  </si>
  <si>
    <t>Zveřejnění úrokových nákladů</t>
  </si>
  <si>
    <t>Oplysning om renteudgifter</t>
  </si>
  <si>
    <t>Angabe von Zinsaufwendungen</t>
  </si>
  <si>
    <t>Γνωστοποίηση εξόδων για τόκους</t>
  </si>
  <si>
    <t>Revelación de gastos por intereses</t>
  </si>
  <si>
    <t>Intressikulu avalikustamine</t>
  </si>
  <si>
    <t>Tiedot korkokuluista</t>
  </si>
  <si>
    <t>Informations relatives à la charge d’intérêts</t>
  </si>
  <si>
    <t>Objavljivanje rashoda za kamate</t>
  </si>
  <si>
    <t>Kamatráfordítás közzététele</t>
  </si>
  <si>
    <t>Informazioni integrative sugli interessi passivi</t>
  </si>
  <si>
    <t>Palūkanų sąnaudų atskleidimas</t>
  </si>
  <si>
    <t>Informācijas atklāšana par procentu izdevumiem</t>
  </si>
  <si>
    <t>Divulgazzjoni tal-ispiża tal-imgħax</t>
  </si>
  <si>
    <t>Informatieverschaffing over rentelasten [text block]</t>
  </si>
  <si>
    <t>Ujawnienie informacji na temat kosztów z tytułu odsetek</t>
  </si>
  <si>
    <t>Divulgação das despesas com juros</t>
  </si>
  <si>
    <t>Prezentarea informațiilor privind cheltuielile cu dobânzile</t>
  </si>
  <si>
    <t>Zverejňovanie úrokových nákladov</t>
  </si>
  <si>
    <t>Razkritje odhodkov za obresti</t>
  </si>
  <si>
    <t>Upplysningar om räntekostnader</t>
  </si>
  <si>
    <t>IFRS 12 1</t>
  </si>
  <si>
    <t>DisclosureOfInterestsInOtherEntitiesExplanatory</t>
  </si>
  <si>
    <t>Disclosure of interests in other entities</t>
  </si>
  <si>
    <t>Оповестяване на дяловите участия в други предприятия</t>
  </si>
  <si>
    <t>Zveřejnění podílů v jiných účetních jednotkách</t>
  </si>
  <si>
    <t>Oplysning om kapitalandele i andre virksomheder</t>
  </si>
  <si>
    <t>Angabe von Anteilen an anderen Unternehmen</t>
  </si>
  <si>
    <t>Γνωστοποίηση συμμετοχών σε άλλες οικονομικές οντότητες</t>
  </si>
  <si>
    <t>Revelación de participaciones en otras entidades</t>
  </si>
  <si>
    <t>Teistes üksustes olevate osaluste avalikustamine</t>
  </si>
  <si>
    <t>Tiedot osuuksista muissa yhteisöissä</t>
  </si>
  <si>
    <t>Informations relatives aux intérêts détenus dans d’autres entités</t>
  </si>
  <si>
    <t>Objavljivanje udjela u drugim subjektima</t>
  </si>
  <si>
    <t>Más gazdálkodó egységekben lévő érdekeltségek közzététele</t>
  </si>
  <si>
    <t>Informazioni integrative sulle partecipazioni in altre entità</t>
  </si>
  <si>
    <t>Dalių kituose ūkio subjektuose atskleidimas</t>
  </si>
  <si>
    <t>Informācijas atklāšana par līdzdalību citos uzņēmumos</t>
  </si>
  <si>
    <t>Divulgazzjoni tal-interessi f’entitajiet oħrajn</t>
  </si>
  <si>
    <t>Informatieverschaffing over belangen in andere entiteiten [text block]</t>
  </si>
  <si>
    <t>Ujawnienie informacji na temat udziałów w innych jednostkach</t>
  </si>
  <si>
    <t>Divulgação dos interesses noutras entidades</t>
  </si>
  <si>
    <t>Prezentarea informațiilor privind interesele în alte entități</t>
  </si>
  <si>
    <t>Zverejňovanie podielov v iných účtovných jednotkách</t>
  </si>
  <si>
    <t>Razkritje deležev v drugih podjetjih</t>
  </si>
  <si>
    <t>Upplysningar om andelar i andra företag</t>
  </si>
  <si>
    <t>IAS 34 Content of an interim financial report</t>
  </si>
  <si>
    <t>DisclosureOfInterimFinancialReportingExplanatory</t>
  </si>
  <si>
    <t>Disclosure of interim financial reporting</t>
  </si>
  <si>
    <t>Оповестяване на междинното финансово отчитане</t>
  </si>
  <si>
    <t>Zveřejnění mezitímního účetního výkaznictví</t>
  </si>
  <si>
    <t>Oplysning om præsentation af delårsregnskaber</t>
  </si>
  <si>
    <t>Angabe der Zwischenberichterstattung</t>
  </si>
  <si>
    <t>Γνωστοποίηση ενδιάμεσης οικονομικής αναφοράς</t>
  </si>
  <si>
    <t>Revelación de información financiera intermedia</t>
  </si>
  <si>
    <t>Vahefinantsaruandluse avalikustamine</t>
  </si>
  <si>
    <t>Tiedot osavuosikatsauksista</t>
  </si>
  <si>
    <t>Informations relatives à l’information financière intermédiaire</t>
  </si>
  <si>
    <t>Objavljivanje financijskog izvještavanja za razdoblja tijekom godine</t>
  </si>
  <si>
    <t>Évközi pénzügyi beszámolás közzététele</t>
  </si>
  <si>
    <t>Informazioni integrative sul bilancio intermedio</t>
  </si>
  <si>
    <t>Tarpinės finansinės atskaitomybės atskleidimas</t>
  </si>
  <si>
    <t>Informācijas atklāšana par starpperioda finanšu pārskatu sniegšanu</t>
  </si>
  <si>
    <t>Divulgazzjoni ta’ rapportar finanzjarju interim</t>
  </si>
  <si>
    <t>Informatieverschaffing over tussentijdse financiële verslaggeving [text block]</t>
  </si>
  <si>
    <t>Ujawnienie informacji na temat śródrocznej sprawozdawczości finansowej</t>
  </si>
  <si>
    <t>Divulgação do relatório financeiro intercalar</t>
  </si>
  <si>
    <t>Prezentarea informațiilor privind raportarea financiară interimară</t>
  </si>
  <si>
    <t>Zverejňovanie finančného vykazovania v priebehu účtovného roka</t>
  </si>
  <si>
    <t>Razkritje medletnega računovodskega poročanja</t>
  </si>
  <si>
    <t>Upplysningar om delårsrapportering</t>
  </si>
  <si>
    <t>IAS 2 Disclosure</t>
  </si>
  <si>
    <t>DisclosureOfInventoriesExplanatory</t>
  </si>
  <si>
    <t>Disclosure of inventories</t>
  </si>
  <si>
    <t>Оповестяване на материалните запаси</t>
  </si>
  <si>
    <t>Zveřejnění zásob</t>
  </si>
  <si>
    <t>Oplysning om varebeholdninger</t>
  </si>
  <si>
    <t>Angabe von Vorräten</t>
  </si>
  <si>
    <t>Γνωστοποίηση αποθεμάτων</t>
  </si>
  <si>
    <t>Revelación de existencias</t>
  </si>
  <si>
    <t>Varude avalikustamine</t>
  </si>
  <si>
    <t>Tiedot vaihto-omaisuudesta</t>
  </si>
  <si>
    <t>Informations relatives aux stocks</t>
  </si>
  <si>
    <t>Objavljivanje zaliha</t>
  </si>
  <si>
    <t>Készletek közzététele</t>
  </si>
  <si>
    <t>Informazioni integrative sulle rimanenze</t>
  </si>
  <si>
    <t>Atsargų atskleidimas</t>
  </si>
  <si>
    <t>Informācijas atklāšana par krājumiem</t>
  </si>
  <si>
    <t>Divulgazzjoni tal-inventarji</t>
  </si>
  <si>
    <t>Informatieverschaffing over voorraden [text block]</t>
  </si>
  <si>
    <t>Ujawnienie informacji na temat zapasów</t>
  </si>
  <si>
    <t>Divulgação das existências</t>
  </si>
  <si>
    <t>Prezentarea informațiilor privind stocurile</t>
  </si>
  <si>
    <t>Zverejňovanie zásob</t>
  </si>
  <si>
    <t>Razkritje zalog</t>
  </si>
  <si>
    <t>Upplysningar om varulager</t>
  </si>
  <si>
    <t>DisclosureOfInvestmentContractsLiabilitiesExplanatory</t>
  </si>
  <si>
    <t>Disclosure of investment contracts liabilities</t>
  </si>
  <si>
    <t>Оповестяване на пасивите по инвестиционни договори</t>
  </si>
  <si>
    <t>Zveřejnění závazků z investičních smluv</t>
  </si>
  <si>
    <t>Oplysning om forpligtelser i henhold til investeringskontrakter</t>
  </si>
  <si>
    <t>Angabe von Schulden aus Kapitalanlageverträgen</t>
  </si>
  <si>
    <t>Γνωστοποίηση υποχρεώσεων επενδυτικών συμβάσεων</t>
  </si>
  <si>
    <t>Revelación de pasivos surgidos de contratos de inversión</t>
  </si>
  <si>
    <t>Investeerimislepingutest tulenevate kohustiste avalikustamine</t>
  </si>
  <si>
    <t xml:space="preserve">Tiedot sijoitussopimuksista aiheutuvista veloista </t>
  </si>
  <si>
    <t>Informations relatives aux passifs au titre de contrats d’investissement</t>
  </si>
  <si>
    <t>Objavljivanje obveza iz ugovora o ulaganju</t>
  </si>
  <si>
    <t>Befektetési szerződésből eredő kötelezettségek közzététele</t>
  </si>
  <si>
    <t>Informazioni integrative sulle passività derivanti da contratti di investimento</t>
  </si>
  <si>
    <t>Investicinių sutarčių įsipareigojimų atskleidimas</t>
  </si>
  <si>
    <t>Informācijas atklāšana par ieguldījumu līgumu saistībām</t>
  </si>
  <si>
    <t>Divulgazzjoni tal-obbligazzjonijiet tal-kuntratti ta’ investiment</t>
  </si>
  <si>
    <t>Informatieverschaffing over verplichtingen uit hoofde van beleggingscontracten [text block]</t>
  </si>
  <si>
    <t>Ujawnienie informacji na temat zobowiązań wynikających z umów inwestycyjnych</t>
  </si>
  <si>
    <t>Divulgação dos passivos resultantes de contratos de investimento</t>
  </si>
  <si>
    <t>Prezentarea informațiilor privind datoriile din contractele de investiții</t>
  </si>
  <si>
    <t>Zverejňovanie záväzkov z investičných zmlúv</t>
  </si>
  <si>
    <t>Razkritje obveznosti iz pogodb o finančnih naložbah</t>
  </si>
  <si>
    <t>Upplysningar om skulder för investeringsavtal</t>
  </si>
  <si>
    <t>IAS 40 Disclosure</t>
  </si>
  <si>
    <t>DisclosureOfInvestmentPropertyExplanatory</t>
  </si>
  <si>
    <t>Disclosure of investment property</t>
  </si>
  <si>
    <t>Оповестяване на инвестиционните имоти</t>
  </si>
  <si>
    <t>Zveřejnění investičního nemovitého majetku</t>
  </si>
  <si>
    <t>Oplysning om investeringsejendomme</t>
  </si>
  <si>
    <t>Angabe von als Finanzanlage gehaltenen Immobilien</t>
  </si>
  <si>
    <t>Γνωστοποίηση επενδύσεων σε ακίνητα</t>
  </si>
  <si>
    <t>Revelación de inversiones inmobiliarias</t>
  </si>
  <si>
    <t>Kinnisvarainvesteeringute avalikustamine</t>
  </si>
  <si>
    <t>Tiedot sijoituskiinteistöistä</t>
  </si>
  <si>
    <t>Informations relatives aux immeubles de placement</t>
  </si>
  <si>
    <t>Objavljivanje ulaganja u nekretnine</t>
  </si>
  <si>
    <t>Befektetési célú ingatlan közzététele</t>
  </si>
  <si>
    <t>Informazioni integrative sugli investimenti immobiliari</t>
  </si>
  <si>
    <t>Investicinio turto atskleidimas</t>
  </si>
  <si>
    <t>Informācijas atklāšana par ieguldījuma īpašumu</t>
  </si>
  <si>
    <t>Divulgazzjoni tal-proprjetà għall-investiment</t>
  </si>
  <si>
    <t>Informatieverschaffing over vastgoedbeleggingen [text block]</t>
  </si>
  <si>
    <t>Ujawnienie informacji na temat nieruchomości inwestycyjnych</t>
  </si>
  <si>
    <t>Divulgação da propriedade de investimento</t>
  </si>
  <si>
    <t>Prezentarea informațiilor privind investițiile imobiliare</t>
  </si>
  <si>
    <t>Zverejňovanie investičného nehnuteľného majetku</t>
  </si>
  <si>
    <t>Razkritje naložbenih nepremičnin</t>
  </si>
  <si>
    <t>Upplysningar om förvaltningsfastigheter</t>
  </si>
  <si>
    <t>DisclosureOfInvestmentsAccountedForUsingEquityMethodExplanatory</t>
  </si>
  <si>
    <t>Disclosure of investments accounted for using equity method</t>
  </si>
  <si>
    <t>Оповестяване на инвестициите, отчитани по метода на собствения капитал</t>
  </si>
  <si>
    <t>Zveřejnění investic vykazovaných ekvivalenční metodou</t>
  </si>
  <si>
    <t>Oplysning om investeringer, der behandles regnskabsmæssigt efter den indre værdis metode</t>
  </si>
  <si>
    <t>Angabe von nach der Equity-Methode bilanzierten Anlagen</t>
  </si>
  <si>
    <t>Γνωστοποίηση επενδύσεων που λογιστικοποιούνται με τη μέθοδο της καθαρής θέσης</t>
  </si>
  <si>
    <t>Revelación de inversiones contabilizadas utilizando el método de la participación</t>
  </si>
  <si>
    <t>Kapitaliosaluse meetodil arvestatud investeeringute avalikustamine</t>
  </si>
  <si>
    <t>Tiedot pääomaosuusmenetelmällä käsiteltävistä sijoituksista</t>
  </si>
  <si>
    <t>Informations relatives aux participations comptabilisées selon la méthode de la mise en équivalence</t>
  </si>
  <si>
    <t>Objavljivanje ulaganja obračunatih metodom udjela</t>
  </si>
  <si>
    <t>Tőkemódszerrel elszámolt befektetések közzététele</t>
  </si>
  <si>
    <t>Informazioni integrative sulle partecipazioni contabilizzate con il metodo del patrimonio netto</t>
  </si>
  <si>
    <t>Investicijų, apskaitomų taikant nuosavybės metodą, atskleidimas</t>
  </si>
  <si>
    <t>Informācijas atklāšana par ieguldījumiem, kas uzskaitīti saskaņā ar pašu kapitāla metodi</t>
  </si>
  <si>
    <t>Divulgazzjoni tal-investimenti kontabbilizzati bl-użu tal-metodu tal-ekwità</t>
  </si>
  <si>
    <t>Informatieverschaffing over investeringen die administratief worden verwerkt volgens de vermogensmutatiemethode [text block]</t>
  </si>
  <si>
    <t>Ujawnienie informacji na temat inwestycji rozliczanych zgodnie z metodą praw własności</t>
  </si>
  <si>
    <t>Divulgação dos investimentos contabilizados pela aplicação do método da equivalência patrimonial</t>
  </si>
  <si>
    <t>Prezentarea informațiilor privind investițiile contabilizate prin metoda punerii în echivalență</t>
  </si>
  <si>
    <t>Zverejňovanie investícií účtovaných s použitím metódy vlastného imania</t>
  </si>
  <si>
    <t>Razkritje naložb, obračunanih po kapitalski metodi</t>
  </si>
  <si>
    <t>Upplysningar om investeringar som redovisas enligt kapitalandelsmetoden</t>
  </si>
  <si>
    <t>DisclosureOfInvestmentsOtherThanInvestmentsAccountedForUsingEquityMethodExplanatory</t>
  </si>
  <si>
    <t>Disclosure of investments other than investments accounted for using equity method</t>
  </si>
  <si>
    <t>Оповестяване на инвестициите, които не се отчитат по метода на собствения капитал</t>
  </si>
  <si>
    <t>Zveřejnění investic s výjimkou investic vykazovaných ekvivalenční metodou</t>
  </si>
  <si>
    <t>Oplysning om investeringer, der ikke behandles regnskabsmæssigt efter den indre værdis metode</t>
  </si>
  <si>
    <t>Angabe von nicht nach der Equity-Methode bilanzierten Anlagen</t>
  </si>
  <si>
    <t>Γνωστοποίηση επενδύσεων εκτός από επενδύσεις που λογιστικοποιούνται με τη μέθοδο της καθαρής θέσης</t>
  </si>
  <si>
    <t>Revelación de inversiones distintas de las contabilizadas utilizando el método de la participación</t>
  </si>
  <si>
    <t>Muude kui kapitaliosaluse meetodil arvestatud investeeringute avalikustamine</t>
  </si>
  <si>
    <t>Tiedot muista sijoituksista kuin pääomaosuusmenetelmällä käsiteltävistä sijoituksista</t>
  </si>
  <si>
    <t>Informations relatives aux participations autres que celles comptabilisées selon la méthode de la mise en équivalence</t>
  </si>
  <si>
    <t>Objavljivanje ulaganja osim onih obračunatih metodom udjela</t>
  </si>
  <si>
    <t>Tőkemódszerrel elszámolt befektetéseken kívüli befektetések közzététele</t>
  </si>
  <si>
    <t>Informazioni integrative sulle partecipazioni diverse dalle partecipazioni contabilizzate con il metodo del patrimonio netto</t>
  </si>
  <si>
    <t>Investicijų, išskyrus apskaitomas taikant nuosavybės metodą, atskleidimas</t>
  </si>
  <si>
    <t>Informācijas atklāšana par ieguldījumiem, kuri nav ieguldījumi, kas uzskaitīti saskaņā ar pašu kapitāla metodi</t>
  </si>
  <si>
    <t>Divulgazzjoni tal-investimenti minbarra l-investimenti kontabbilizzati bl-użu tal-metodu ta’ ekwità</t>
  </si>
  <si>
    <t>Informatieverschaffing over investeringen die geen investeringen zijn die administratief worden verwerkt volgens de vermogensmutatiemethode [text block]</t>
  </si>
  <si>
    <t>Ujawnienie informacji na temat inwestycji innych niż inwestycje rozliczane zgodnie z metodą praw własności</t>
  </si>
  <si>
    <t>Divulgação dos investimentos distintos dos investimentos contabilizados pela aplicação do método da equivalência patrimonial</t>
  </si>
  <si>
    <t>Prezentarea informațiilor privind alte investiții decât investițiile contabilizate prin metoda punerii în echivalență</t>
  </si>
  <si>
    <t>Zverejňovanie investícií iných než investície účtované s použitím metódy vlastného imania</t>
  </si>
  <si>
    <t>Razkritje naložb, ki niso obračunane po kapitalski metodi</t>
  </si>
  <si>
    <t>Upplysningar om andra investeringar än investeringar som redovisas enligt kapitalandelsmetoden</t>
  </si>
  <si>
    <t>DisclosureOfIssuedCapitalExplanatory</t>
  </si>
  <si>
    <t>Disclosure of issued capital</t>
  </si>
  <si>
    <t>Оповестяване на емитирания капитал</t>
  </si>
  <si>
    <t>Zveřejnění vydaného kapitálu</t>
  </si>
  <si>
    <t>Oplysning om udstedt selskabskapital</t>
  </si>
  <si>
    <t>Angabe des gezeichneten Kapitals</t>
  </si>
  <si>
    <t>Γνωστοποίηση εκδοθέντος κεφαλαίου</t>
  </si>
  <si>
    <t>Revelación del capital emitido</t>
  </si>
  <si>
    <t>Emiteeritud kapitali avalikustamine</t>
  </si>
  <si>
    <t>Tiedot liikkeeseen lasketusta pääomasta</t>
  </si>
  <si>
    <t>Informations relatives au capital émis</t>
  </si>
  <si>
    <t>Objavljivanje izdanog kapitala</t>
  </si>
  <si>
    <t>Jegyzett tőke közzététele</t>
  </si>
  <si>
    <t>Informazioni integrative sul capitale emesso</t>
  </si>
  <si>
    <t>Išleistojo kapitalo atskleidimas</t>
  </si>
  <si>
    <t>Informācijas atklāšana par emitēto kapitālu</t>
  </si>
  <si>
    <t>Divulgazzjoni tal-kapital maħruġ</t>
  </si>
  <si>
    <t>Informatieverschaffing over geplaatst kapitaal [text block]</t>
  </si>
  <si>
    <t>Ujawnienie informacji na temat wyemitowanego kapitału podstawowego</t>
  </si>
  <si>
    <t>Divulgação do capital emitido</t>
  </si>
  <si>
    <t>Prezentarea informațiilor privind capitalul emis</t>
  </si>
  <si>
    <t>Zverejňovanie upísaného základného imania</t>
  </si>
  <si>
    <t>Razkritje izdanega kapitala</t>
  </si>
  <si>
    <t>Upplysningar om emitterat kapital</t>
  </si>
  <si>
    <t>IAS 27 17 b, IFRS 12 B4 b, IAS 27 16 b</t>
  </si>
  <si>
    <t>DisclosureOfJointVenturesExplanatory</t>
  </si>
  <si>
    <t>Disclosure of joint ventures</t>
  </si>
  <si>
    <t>Оповестяване на съвместните предприятия</t>
  </si>
  <si>
    <t>Zveřejnění společných podniků</t>
  </si>
  <si>
    <t>Oplysning om joint ventures</t>
  </si>
  <si>
    <t>Angabe von Gemeinschaftsunternehmen</t>
  </si>
  <si>
    <t>Γνωστοποίηση κοινοπραξιών</t>
  </si>
  <si>
    <t>Revelación de negocios conjuntos</t>
  </si>
  <si>
    <t>Ühisettevõtjate avalikustamine</t>
  </si>
  <si>
    <t>Tiedot yhteisyrityksistä</t>
  </si>
  <si>
    <t>Informations relatives aux coentreprises</t>
  </si>
  <si>
    <t>Objavljivanje zajedničkih pothvata</t>
  </si>
  <si>
    <t>Közös vállalkozások közzététele</t>
  </si>
  <si>
    <t>Informazioni integrative sulle joint venture</t>
  </si>
  <si>
    <t>Bendrų įmonių atskleidimas</t>
  </si>
  <si>
    <t>Informācijas atklāšana par kopuzņēmumiem</t>
  </si>
  <si>
    <t>Divulgazzjoni tal-impriżi konġunti</t>
  </si>
  <si>
    <t>Informatieverschaffing over joint ventures [text block]</t>
  </si>
  <si>
    <t>Ujawnienie informacji na temat wspólnych przedsięwzięć</t>
  </si>
  <si>
    <t>Divulgação dos empreendimentos conjuntos</t>
  </si>
  <si>
    <t>Prezentarea informațiilor privind asocierile în participație</t>
  </si>
  <si>
    <t>Zverejňovanie spoločných podnikov</t>
  </si>
  <si>
    <t>Razkritje skupnih podvigov</t>
  </si>
  <si>
    <t>Upplysningar om joint ventures</t>
  </si>
  <si>
    <t>DisclosureOfLeasePrepaymentsExplanatory</t>
  </si>
  <si>
    <t>Disclosure of lease prepayments</t>
  </si>
  <si>
    <t>Оповестяване на лизинговите предплащания</t>
  </si>
  <si>
    <t>Zveřejnění předčasného splacení leasingových plateb</t>
  </si>
  <si>
    <t>Oplysning om forudbetalte leasingydelser</t>
  </si>
  <si>
    <t>Angabe von Leasingvorauszahlungen</t>
  </si>
  <si>
    <t>Γνωστοποίηση προπληρωμών μισθωμάτων</t>
  </si>
  <si>
    <t>Revelación de pagos anticipados de arrendamientos</t>
  </si>
  <si>
    <t>Rendi ettemaksete avalikustamine</t>
  </si>
  <si>
    <t>Tiedot ennakkoon maksetuista vuokrista</t>
  </si>
  <si>
    <t>Informations relatives aux paiements d’avance au titre de contrats de location</t>
  </si>
  <si>
    <t>Objavljivanje predujmova za najmove</t>
  </si>
  <si>
    <t>Lízingdíjelőlegek közzététele</t>
  </si>
  <si>
    <t>Informazioni integrative sui pagamenti anticipati per il leasing</t>
  </si>
  <si>
    <t>Išankstinių nuomos mokesčių atskleidimas</t>
  </si>
  <si>
    <t>Informācijas atklāšana par nomas priekšapmaksu</t>
  </si>
  <si>
    <t>Divulgazzjoni tal-prepagamenti ta’ lokazzjoni</t>
  </si>
  <si>
    <t>Informatieverschaffing over leasevooruitbetalingen [text block]</t>
  </si>
  <si>
    <t>Ujawnienie informacji na temat przedpłat z tytułu leasingu</t>
  </si>
  <si>
    <t>Divulgação dos pré-pagamentos de locação</t>
  </si>
  <si>
    <t>Prezentarea informațiilor privind plățile de leasing anticipate</t>
  </si>
  <si>
    <t>Zverejňovanie zálohových lízingových platieb</t>
  </si>
  <si>
    <t>Razkritje predplačil najemnin</t>
  </si>
  <si>
    <t>Upplysningar om förskottsbetalningar på leasingavgifter</t>
  </si>
  <si>
    <t>IFRS 16 Disclosure, IFRS 16 Presentation</t>
  </si>
  <si>
    <t>DisclosureOfLeasesExplanatory</t>
  </si>
  <si>
    <t>Disclosure of leases</t>
  </si>
  <si>
    <t>Оповестяване на лизингите</t>
  </si>
  <si>
    <t>Zveřejnění leasingů</t>
  </si>
  <si>
    <t>Oplysning om leasingkontrakter</t>
  </si>
  <si>
    <t>Angabe von Leasingverhältnissen</t>
  </si>
  <si>
    <t>Γνωστοποίηση μισθώσεων</t>
  </si>
  <si>
    <t>Revelación de arrendamientos</t>
  </si>
  <si>
    <t>Rentide avalikustamine</t>
  </si>
  <si>
    <t>Tiedot vuokrasopimuksista</t>
  </si>
  <si>
    <t>Informations relatives aux contrats de location</t>
  </si>
  <si>
    <t>Objavljivanje najmova</t>
  </si>
  <si>
    <t>Lízingek közzététele</t>
  </si>
  <si>
    <t>Informazioni integrative sulle operazioni di leasing</t>
  </si>
  <si>
    <t>Nuomos atskleidimas</t>
  </si>
  <si>
    <t>Informācijas atklāšana par nomām</t>
  </si>
  <si>
    <t>Divulgazzjoni tal-lokazzjonijiet</t>
  </si>
  <si>
    <t>Informatieverschaffing over leaseovereenkomsten [text block]</t>
  </si>
  <si>
    <t>Ujawnienie informacji na temat leasingu</t>
  </si>
  <si>
    <t>Divulgação das locações</t>
  </si>
  <si>
    <t>Prezentarea informațiilor privind contractele de leasing</t>
  </si>
  <si>
    <t>Zverejňovanie lízingov</t>
  </si>
  <si>
    <t>Razkritje najemov</t>
  </si>
  <si>
    <t>Upplysningar om leasing</t>
  </si>
  <si>
    <t>DisclosureOfLiquidityRiskExplanatory</t>
  </si>
  <si>
    <t>Disclosure of liquidity risk</t>
  </si>
  <si>
    <t>Оповестяване на ликвидния риск</t>
  </si>
  <si>
    <t>Zveřejnění rizika likvidity</t>
  </si>
  <si>
    <t>Oplysning om likviditetsrisiko</t>
  </si>
  <si>
    <t>Angabe von Liquiditätsrisiken</t>
  </si>
  <si>
    <t>Γνωστοποίηση κινδύνου ρευστότητας</t>
  </si>
  <si>
    <t>Revelación del riesgo de liquidez</t>
  </si>
  <si>
    <t>Likviidsusriski avalikustamine</t>
  </si>
  <si>
    <t>Tiedot maksuvalmiusriskistä</t>
  </si>
  <si>
    <t>Informations relatives au risque de liquidité</t>
  </si>
  <si>
    <t>Objavljivanje rizika likvidnosti</t>
  </si>
  <si>
    <t>Likviditási kockázat közzététele</t>
  </si>
  <si>
    <t>Informazioni integrative sul rischio di liquidità</t>
  </si>
  <si>
    <t>Likvidumo rizikos atskleidimas</t>
  </si>
  <si>
    <t>Informācijas atklāšana par likviditātes risku</t>
  </si>
  <si>
    <t>Divulgazzjoni tar-riskju ta’ likwidità</t>
  </si>
  <si>
    <t>Informatieverschaffing over liquiditeitsrisico [text block]</t>
  </si>
  <si>
    <t>Ujawnienie informacji na temat ryzyka płynności</t>
  </si>
  <si>
    <t>Divulgação do risco de liquidez</t>
  </si>
  <si>
    <t>Prezentarea informațiilor privind riscul de lichiditate</t>
  </si>
  <si>
    <t>Zverejňovanie rizika likvidity</t>
  </si>
  <si>
    <t>Razkritje likvidnostnega tveganja</t>
  </si>
  <si>
    <t>Upplysningar om likviditetsrisk</t>
  </si>
  <si>
    <t>DisclosureOfLoansAndAdvancesToBanksExplanatory</t>
  </si>
  <si>
    <t>Disclosure of loans and advances to banks</t>
  </si>
  <si>
    <t>Оповестяване на заемите и авансовите плащания към банки</t>
  </si>
  <si>
    <t>Zveřejnění úvěrů a záloh poskytovaných bankám</t>
  </si>
  <si>
    <t>Oplysning om udlån til banker</t>
  </si>
  <si>
    <t>Angabe von Darlehen und Krediten an Banken</t>
  </si>
  <si>
    <t>Γνωστοποίηση δανείων και προκαταβολών σε τράπεζες</t>
  </si>
  <si>
    <t>Revelación de préstamos y anticipos a bancos</t>
  </si>
  <si>
    <t>Pankadele antud laenude ja tehtud ettemaksete avalikustamine</t>
  </si>
  <si>
    <t>Tiedot pankeille myönnetyistä lainoista ja ennakoista</t>
  </si>
  <si>
    <t>Informations relatives aux prêts et avances aux banques</t>
  </si>
  <si>
    <t>Objavljivanje kredita i predujmova bankama</t>
  </si>
  <si>
    <t>Bankoknak nyújtott kölcsönök és előlegek közzététele</t>
  </si>
  <si>
    <t>Informazioni integrative su prestiti e anticipazioni alle banche</t>
  </si>
  <si>
    <t>Paskolų ir išankstinių mokėjimų bankams atskleidimas</t>
  </si>
  <si>
    <t>Informācijas atklāšana par aizdevumiem un avansiem bankām</t>
  </si>
  <si>
    <t>Divulgazzjoni tas-self u l-avvanzi lill-banek</t>
  </si>
  <si>
    <t>Informatieverschaffing over leningen en voorschotten aan banken [text block]</t>
  </si>
  <si>
    <t>Ujawnienie informacji na temat pożyczek i zaliczek dla banków</t>
  </si>
  <si>
    <t>Divulgação de empréstimos e adiantamentos a bancos</t>
  </si>
  <si>
    <t>Prezentarea informațiilor privind împrumuturile și avansurile către bănci</t>
  </si>
  <si>
    <t>Zverejňovanie úverov a preddavkov bánk</t>
  </si>
  <si>
    <t>Razkritje posojil in predujmov bankam</t>
  </si>
  <si>
    <t>Upplysningar om lån och förskott till banker</t>
  </si>
  <si>
    <t>DisclosureOfLoansAndAdvancesToCustomersExplanatory</t>
  </si>
  <si>
    <t>Disclosure of loans and advances to customers</t>
  </si>
  <si>
    <t>Оповестяване на заемите и авансовите плащания към клиенти</t>
  </si>
  <si>
    <t>Zveřejnění úvěrů a záloh poskytovaných zákazníkům</t>
  </si>
  <si>
    <t>Oplysning om udlån til kunder</t>
  </si>
  <si>
    <t>Angabe von Darlehen und Krediten an Kunden</t>
  </si>
  <si>
    <t>Γνωστοποίηση δανείων και προκαταβολών σε πελάτες</t>
  </si>
  <si>
    <t>Revelación de préstamos y anticipos a clientes</t>
  </si>
  <si>
    <t>Klientidele antud laenude ja tehtud ettemaksete avalikustamine</t>
  </si>
  <si>
    <t>Tiedot asiakkaille myönnetyistä lainoista ja ennakoista</t>
  </si>
  <si>
    <t>Informations relatives aux prêts et avances aux clients</t>
  </si>
  <si>
    <t>Objavljivanje kredita i predujmova klijentima</t>
  </si>
  <si>
    <t>Ügyfeleknek nyújtott kölcsönök és előlegek közzététele</t>
  </si>
  <si>
    <t>Informazioni integrative su prestiti e anticipazioni ai clienti</t>
  </si>
  <si>
    <t>Paskolų ir išankstinių mokėjimų klientams atskleidimas</t>
  </si>
  <si>
    <t>Informācijas atklāšana par aizdevumiem un avansiem klientiem</t>
  </si>
  <si>
    <t>Divulgazzjoni tas-self u l-avvanzi lill-klijenti</t>
  </si>
  <si>
    <t>Informatieverschaffing over leningen en voorschotten aan klanten [text block]</t>
  </si>
  <si>
    <t>Ujawnienie informacji na temat pożyczek i zaliczek dla klientów</t>
  </si>
  <si>
    <t>Divulgação de empréstimos e adiantamentos a clientes</t>
  </si>
  <si>
    <t>Prezentarea informațiilor privind împrumuturile și avansurile către clienți</t>
  </si>
  <si>
    <t>Zverejňovanie úverov a preddavkov zákazníkom</t>
  </si>
  <si>
    <t>Razkritje posojil in predujmov strankam</t>
  </si>
  <si>
    <t>Upplysningar om lån och förskott till kunder</t>
  </si>
  <si>
    <t>DisclosureOfMarketRiskExplanatory</t>
  </si>
  <si>
    <t>Disclosure of market risk</t>
  </si>
  <si>
    <t>Оповестяване на пазарния риск</t>
  </si>
  <si>
    <t>Zveřejnění tržního rizika</t>
  </si>
  <si>
    <t>Oplysning om markedsrisiko</t>
  </si>
  <si>
    <t>Angabe des Marktrisikos</t>
  </si>
  <si>
    <t>Γνωστοποίηση κινδύνου αγοράς</t>
  </si>
  <si>
    <t>Revelación del riesgo de mercado</t>
  </si>
  <si>
    <t>Tururiski avalikustamine</t>
  </si>
  <si>
    <t>Tiedot markkinariskistä</t>
  </si>
  <si>
    <t>Informations relatives au risque de marché</t>
  </si>
  <si>
    <t>Objavljivanje tržišnog rizika</t>
  </si>
  <si>
    <t>Piaci kockázat közzététele</t>
  </si>
  <si>
    <t>Informazioni integrative sul rischio di mercato</t>
  </si>
  <si>
    <t>Rinkos rizikos atskleidimas</t>
  </si>
  <si>
    <t>Informācijas atklāšana par tirgus risku</t>
  </si>
  <si>
    <t>Divulgazzjoni tar-riskju tas-suq</t>
  </si>
  <si>
    <t>Informatieverschaffing over marktrisico [text block]</t>
  </si>
  <si>
    <t>Ujawnienie informacji na temat ryzyka rynkowego</t>
  </si>
  <si>
    <t>Divulgação do risco de mercado</t>
  </si>
  <si>
    <t>Prezentarea informațiilor privind riscul de piață</t>
  </si>
  <si>
    <t>Zverejňovanie trhového rizika</t>
  </si>
  <si>
    <t>Razkritje tržnega tveganja</t>
  </si>
  <si>
    <t>Upplysningar om marknadsrisk</t>
  </si>
  <si>
    <t>DisclosureOfNetAssetValueAttributableToUnitholdersExplanatory</t>
  </si>
  <si>
    <t>Disclosure of net asset value attributable to unit-holders</t>
  </si>
  <si>
    <t>Оповестяване на нетната стойност на активите, относима към притежателите на дялове</t>
  </si>
  <si>
    <t>Zveřejnění čisté hodnoty aktiv náležejících podílníkům</t>
  </si>
  <si>
    <t>Oplysning om indre værdi, der kan henføres til andelshavere</t>
  </si>
  <si>
    <t>Angabe des Anteilinhabern zuzurechnenden Nettovermögenswertes</t>
  </si>
  <si>
    <t>Γνωστοποίηση της καθαρής αξίας ενεργητικού που αναλογεί σε μεριδιούχους</t>
  </si>
  <si>
    <t>Revelación del valor del activo neto atribuible a los partícipes</t>
  </si>
  <si>
    <t>Osakuomanikele omistatava netovara väärtuse avalikustamine</t>
  </si>
  <si>
    <t>Tiedot osuudenhaltijoille kuuluvan nettovarallisuuden arvosta</t>
  </si>
  <si>
    <t>Informations relatives à la valeur nette de l’actif attribuable aux détenteurs de parts</t>
  </si>
  <si>
    <t>Objavljivanje neto vrijednosti imovine koja se može pripisati vlasnicima udjela</t>
  </si>
  <si>
    <t>Befektetési jegyek tulajdonosai rendelkezésére álló nettó eszközérték közzététele</t>
  </si>
  <si>
    <t>Informazioni integrative sul valore delle attività nette attribuibile ai possessori di quote di partecipazione</t>
  </si>
  <si>
    <t>Grynosios turto vertės, priskirtinos dalininkams, atskleidimas</t>
  </si>
  <si>
    <t>Informācijas atklāšana par uz daļu īpašniekiem attiecināmo neto aktīvu vērtību</t>
  </si>
  <si>
    <t>Divulgazzjoni tal-valur nett tal-assi attribwibbli għat-titolari tal-unitajiet</t>
  </si>
  <si>
    <t>Informatieverschaffing over aan deelnemers toe te rekenen intrinsieke waarde [text block]</t>
  </si>
  <si>
    <t>Ujawnienie informacji na temat wartości aktywów netto przypisanych posiadaczom tytułów uczestnictwa</t>
  </si>
  <si>
    <t>Divulgação do valor líquido dos ativos atribuível aos participantes</t>
  </si>
  <si>
    <t>Prezentarea informațiilor privind valoarea netă a activelor atribuibilă deținătorilor de unități</t>
  </si>
  <si>
    <t>Zverejňovanie hodnoty čistých aktív priraditeľnej držiteľom podielov</t>
  </si>
  <si>
    <t>Razkritje čiste vrednosti sredstev, ki jo je mogoče pripisati imetnikom enot premoženja</t>
  </si>
  <si>
    <t>Upplysningar om nettoandelsvärde hänförligt till andelsägare</t>
  </si>
  <si>
    <t>DisclosureOfNoncontrollingInterestsExplanatory</t>
  </si>
  <si>
    <t>Disclosure of non-controlling interests</t>
  </si>
  <si>
    <t>Оповестяване на неконтролиращите участия</t>
  </si>
  <si>
    <t>Zveřejnění nekontrolních podílů</t>
  </si>
  <si>
    <t>Oplysning om minoritetsinteresser</t>
  </si>
  <si>
    <t>Angabe nicht beherrschender Anteile</t>
  </si>
  <si>
    <t>Γνωστοποίηση μη ελεγχουσών συμμετοχών</t>
  </si>
  <si>
    <t>Revelación de participaciones no dominantes</t>
  </si>
  <si>
    <t>Mittekontrollivate osaluste avalikustamine</t>
  </si>
  <si>
    <t>Tiedot määräysvallattomien omistajien osuuksista</t>
  </si>
  <si>
    <t>Informations relatives aux participations ne donnant pas le contrôle</t>
  </si>
  <si>
    <t>Objavljivanje nekontrolirajućih interesa</t>
  </si>
  <si>
    <t>Nem ellenőrző részesedések közzététele</t>
  </si>
  <si>
    <t>Informazioni integrative sulle partecipazioni di minoranza</t>
  </si>
  <si>
    <t>Nekontroliuojamų dalių atskleidimas</t>
  </si>
  <si>
    <t>Informācijas atklāšana par nekontrolējošo līdzdalību</t>
  </si>
  <si>
    <t>Divulgazzjoni tal-interessi nonkontrollanti</t>
  </si>
  <si>
    <t>Informatieverschaffing over belangen zonder zeggenschap [text block]</t>
  </si>
  <si>
    <t>Ujawnienie informacji na temat udziałów niekontrolujących</t>
  </si>
  <si>
    <t>Divulgação dos interesses que não controlam</t>
  </si>
  <si>
    <t>Prezentarea informațiilor privind interesele care nu controlează</t>
  </si>
  <si>
    <t>Zverejňovanie nekontrolných podielov</t>
  </si>
  <si>
    <t>Razkritje neobvladujočih deležev</t>
  </si>
  <si>
    <t>Upplysningar om innehav utan bestämmande inflytande</t>
  </si>
  <si>
    <t>IFRS 5 Presentation and disclosure</t>
  </si>
  <si>
    <t>DisclosureOfNoncurrentAssetsHeldForSaleAndDiscontinuedOperationsExplanatory</t>
  </si>
  <si>
    <t>Disclosure of non-current assets held for sale and discontinued operations</t>
  </si>
  <si>
    <t>Оповестяване на нетекущите активи, държани за продажба, и преустановените дейности</t>
  </si>
  <si>
    <t>Zveřejnění dlouhodobých aktiv držených k prodeji a ukončených činností</t>
  </si>
  <si>
    <t>Oplysning om anlægsaktiver, som besiddes med henblik på salg og ophørte aktiviteter</t>
  </si>
  <si>
    <t>Angabe von zur Veräußerung gehaltenen langfristigen Vermögenswerten und aufgegebenen Geschäftsbereichen</t>
  </si>
  <si>
    <t>Γνωστοποίηση μη κυκλοφορούντων περιουσιακών στοιχείων κατεχόμενων προς πώληση και διακοπεισών δραστηριοτήτων</t>
  </si>
  <si>
    <t>Revelación de activos no corrientes mantenidos para la venta y actividades interrumpidas</t>
  </si>
  <si>
    <t>Müügiks hoitavaks liigitatud põhivarade ja lõpetatud tegevusvaldkondade avalikustamine</t>
  </si>
  <si>
    <t>Tiedot myytävänä olevista pitkäaikaisista omaisuuseristä ja lopetetuista toiminnoista</t>
  </si>
  <si>
    <t>Informations relatives aux actifs non courants détenus en vue de la vente et activités abandonnées</t>
  </si>
  <si>
    <t>Objavljivanje dugotrajne imovine namijenjene za prodaju i prestanka poslovanja</t>
  </si>
  <si>
    <t>Értékesítésre tartott befektetett eszközök és megszűnt tevékenységek közzététele</t>
  </si>
  <si>
    <t>Informazioni integrative sulle attività non correnti possedute per la vendita e le attività operative cessate</t>
  </si>
  <si>
    <t>Ilgalaikio turto, skirto parduoti, ir nutrauktos veiklos atskleidimas</t>
  </si>
  <si>
    <t>Informācijas atklāšana par pārdošanai turētiem ilgtermiņa aktīviem un pārtrauktām darbībām</t>
  </si>
  <si>
    <t>Divulgazzjoni tal-assi mhux kurrenti miżmuma għall-bejgħ u operazzjonijiet li ma tkomplewx</t>
  </si>
  <si>
    <t>Informatieverschaffing over vaste activa aangehouden voor verkoop en beëindigde bedrijfsactiviteiten [text block]</t>
  </si>
  <si>
    <t>Ujawnienie informacji na temat aktywów trwałych przeznaczonych do sprzedaży oraz działalności zaniechanej</t>
  </si>
  <si>
    <t>Divulgação dos ativos não correntes detidos para venda e unidades operacionais descontinuadas</t>
  </si>
  <si>
    <t>Prezentarea informațiilor privind activele imobilizate deținute în vederea vânzării și activitățile întrerupte</t>
  </si>
  <si>
    <t>Zverejňovanie dlhodobého majetku držaného na predaj a ukončených činností</t>
  </si>
  <si>
    <t>Razkritje nekratkoročnih sredstev za prodajo in ustavljenega poslovanja</t>
  </si>
  <si>
    <t>Upplysningar om anläggningstillgångar som innehas för försäljning och avvecklade verksamheter</t>
  </si>
  <si>
    <t>DisclosureOfNoncurrentAssetsOrDisposalGroupsClassifiedAsHeldForSaleExplanatory</t>
  </si>
  <si>
    <t>Disclosure of non-current assets or disposal groups classified as held for sale</t>
  </si>
  <si>
    <t>Оповестяване на нетекущите активи или групите за освобождаване, класифицирани като държани за продажба</t>
  </si>
  <si>
    <t>Zveřejnění dlouhodobých aktiv nebo vyřazovaných skupin klasifikovaných jako držené k prodeji</t>
  </si>
  <si>
    <t>Oplysning om anlægsaktiver eller afståelsesgrupper, der er klassificeret som besiddelse med henblik på salg</t>
  </si>
  <si>
    <t>Angabe von als zur Veräußerung gehalten eingestuften langfristigen Vermögenswerten oder Veräußerungsgruppen</t>
  </si>
  <si>
    <t>Γνωστοποίηση μη κυκλοφορούντων περιουσιακών στοιχείων ή ομάδων διάθεσης που κατατάσσονται ως διακρατούμενα προς πώληση</t>
  </si>
  <si>
    <t>Revelación de activos no corrientes o grupos enajenables de elementos clasificados como mantenidos para la venta</t>
  </si>
  <si>
    <t>Müügiks hoitavaks liigitatud põhivarade või müügigruppide avalikustamine</t>
  </si>
  <si>
    <t>Tiedot myytävänä oleviksi luokitelluista pitkäaikaisista omaisuuseristä tai luovutettavien erien ryhmistä</t>
  </si>
  <si>
    <t>Informations relatives aux actifs non courants ou aux groupes destinés à être cédés qui sont classés comme détenus en vue de la vente</t>
  </si>
  <si>
    <t>Objavljivanje dugotrajne imovine ili grupa za otuđenje klasificiranih kao namijenjenih za prodaju</t>
  </si>
  <si>
    <t>Értékesítésre tartottá minősített befektetett eszközök vagy elidegenítési csoportok közzététele</t>
  </si>
  <si>
    <t>Informazioni integrative sulle attività non correnti o i gruppi in dismissione classificati come posseduti per la vendita</t>
  </si>
  <si>
    <t>Ilgalaikio turto arba perleidžiamų grupių, priskiriamų prie skirtų parduoti, atskleidimas</t>
  </si>
  <si>
    <t>Informācijas atklāšana par ilgtermiņa aktīviem vai atsavināšanas grupām, kas klasificētas kā pārdošanai turētas</t>
  </si>
  <si>
    <t>Divulgazzjoni tal-assi mhux kurrenti jew tal-gruppi ta’ disponiment ikklassifikati bħala miżmuma għall-bejgħ</t>
  </si>
  <si>
    <t>Informatieverschaffing over vaste activa of groepen activa die worden afgestoten en die zijn geclassificeerd als aangehouden voor verkoop [text block]</t>
  </si>
  <si>
    <t>Ujawnienie informacji na temat aktywów trwałych lub grup do zbycia zaklasyfikowanych jako przeznaczone do sprzedaży</t>
  </si>
  <si>
    <t>Divulgação dos ativos não correntes ou grupos para alienação classificados como detidos para venda</t>
  </si>
  <si>
    <t>Prezentarea informațiilor privind activele imobilizate sau grupurile destinate cedării clasificate ca deținute în vederea vânzării</t>
  </si>
  <si>
    <t>Zverejňovanie dlhodobého majetku alebo skupín na vyradenie klasifikovaného(ných) ako držaný(é) na predaj</t>
  </si>
  <si>
    <t>Razkritje nekratkoročnih sredstev ali skupin za odtujitev, razvrščenih kot v posesti za prodajo</t>
  </si>
  <si>
    <t>Värdering av anläggningstillgångar (eller avyttringsgrupper) som är klassificerade som att de innehas för försäljning</t>
  </si>
  <si>
    <t>IAS 1 134</t>
  </si>
  <si>
    <t>DisclosureOfObjectivesPoliciesAndProcessesForManagingCapitalExplanatory</t>
  </si>
  <si>
    <t>Disclosure of objectives, policies and processes for managing capital</t>
  </si>
  <si>
    <t>Оповестяване на целите, политиките и процесите за управление на капитала</t>
  </si>
  <si>
    <t>Zveřejnění cílů, pravidel a metod řízení kapitálu</t>
  </si>
  <si>
    <t>Oplysning om mål med samt politikker og procedurer for kapitalstyring</t>
  </si>
  <si>
    <t>Angabe der Ziele, Methoden und Prozesse des Kapitalmanagements</t>
  </si>
  <si>
    <t>Γνωστοποίηση των στόχων, των πολιτικών και των διαδικασιών για τη διαχείριση κεφαλαίου</t>
  </si>
  <si>
    <t>Revelación de objetivos, políticas y procesos aplicados para gestionar el capital</t>
  </si>
  <si>
    <t>Kapitali juhtimise eesmärkide, poliitika ja protsesside avalikustamine</t>
  </si>
  <si>
    <t>Tiedot pääoman hallintaa koskevista tavoitteista, periaatteista ja prosesseista</t>
  </si>
  <si>
    <t>Informations relatives aux objectifs, procédures et processus de gestion du capital</t>
  </si>
  <si>
    <t>Objavljivanje ciljeva, politika i postupaka upravljanja kapitalom</t>
  </si>
  <si>
    <t>Tőkekezelésre vonatkozó célok, politikák és eljárások közzététele</t>
  </si>
  <si>
    <t>Informazioni integrative sugli obiettivi, le politiche e i processi di gestione del capitale</t>
  </si>
  <si>
    <t>Kapitalo valdymo tikslų, politikos ir procesų atskleidimas</t>
  </si>
  <si>
    <t>Informācijas atklāšana par mērķiem, politiku un procesiem kapitāla pārvaldībai</t>
  </si>
  <si>
    <t>Divulgazzjoni tal-għanijiet, tal-politiki u tal-proċessi għall-ġestjoni tal-kapital</t>
  </si>
  <si>
    <t>Informatieverschaffing over de doelstellingen, het beleid en de procedures op het gebied van kapitaalbeheer [text block]</t>
  </si>
  <si>
    <t>Ujawnienie informacji na temat celów, zasad i procesów służących zarządzaniu kapitałem</t>
  </si>
  <si>
    <t>Divulgação dos objetivos, políticas e processos para gestão do capital</t>
  </si>
  <si>
    <t>Prezentarea informațiilor privind obiectivele, politicile și procedurile de administrare a capitalului</t>
  </si>
  <si>
    <t>Zverejňovanie cieľov, politík a procesov na riadenie kapitálu</t>
  </si>
  <si>
    <t>Razkritje ciljev, usmeritev in procesov pri upravljanju kapitala</t>
  </si>
  <si>
    <t>Upplysningar om företagets mål, riktlinjer och processer för hantering av kapital</t>
  </si>
  <si>
    <t>DisclosureOfOtherAssetsExplanatory</t>
  </si>
  <si>
    <t>Disclosure of other assets</t>
  </si>
  <si>
    <t>Оповестяване на другите активи</t>
  </si>
  <si>
    <t>Zveřejnění ostatních aktiv</t>
  </si>
  <si>
    <t>Oplysning om andre aktiver</t>
  </si>
  <si>
    <t>Angabe sonstiger Vermögenswerte</t>
  </si>
  <si>
    <t>Γνωστοποίηση άλλων περιουσιακών στοιχείων</t>
  </si>
  <si>
    <t>Revelación de otros activos</t>
  </si>
  <si>
    <t>Muu vara avalikustamine</t>
  </si>
  <si>
    <t>Tiedot muista varoista</t>
  </si>
  <si>
    <t>Informations relatives aux autres actifs</t>
  </si>
  <si>
    <t>Objavljivanje ostale imovine</t>
  </si>
  <si>
    <t>Egyéb eszközök közzététele</t>
  </si>
  <si>
    <t>Informazioni integrative sulle altre attività</t>
  </si>
  <si>
    <t>Kito turto atskleidimas</t>
  </si>
  <si>
    <t>Informācijas atklāšana par citiem aktīviem</t>
  </si>
  <si>
    <t>Divulgazzjoni ta’ assi oħrajn</t>
  </si>
  <si>
    <t>Informatieverschaffing over andere activa [text block]</t>
  </si>
  <si>
    <t>Ujawnienie informacji na temat innych aktywów</t>
  </si>
  <si>
    <t>Divulgação de outros ativos</t>
  </si>
  <si>
    <t>Prezentarea informațiilor privind alte active</t>
  </si>
  <si>
    <t>Zverejňovanie iného majetku</t>
  </si>
  <si>
    <t>Razkritje drugih sredstev</t>
  </si>
  <si>
    <t>Upplysningar om övriga tillgångar</t>
  </si>
  <si>
    <t>DisclosureOfOtherNoncurrentAssetsExplanatory</t>
  </si>
  <si>
    <t>Disclosure of other non-current assets</t>
  </si>
  <si>
    <t>Оповестяване на другите нетекущи активи</t>
  </si>
  <si>
    <t>Zveřejnění ostatních dlouhodobých aktiv</t>
  </si>
  <si>
    <t>Oplysning om andre anlægsaktiver</t>
  </si>
  <si>
    <t>Angabe sonstiger langfristiger Vermögenswerte</t>
  </si>
  <si>
    <t>Γνωστοποίηση άλλων μη κυκλοφορούντων περιουσιακών στοιχείων</t>
  </si>
  <si>
    <t>Revelación de otros activos no corrientes</t>
  </si>
  <si>
    <t>Muu põhivara avalikustamine</t>
  </si>
  <si>
    <t>Tiedot muista pitkäaikaisista varoista</t>
  </si>
  <si>
    <t>Informations relatives aux autres actifs non courants</t>
  </si>
  <si>
    <t>Objavljivanje ostale dugotrajne imovine</t>
  </si>
  <si>
    <t>Egyéb befektetett eszközök közzététele</t>
  </si>
  <si>
    <t>Informazioni integrative su altre attività non correnti</t>
  </si>
  <si>
    <t>Kito ilgalaikio turto atskleidimas</t>
  </si>
  <si>
    <t>Informācijas atklāšana par citiem ilgtermiņa aktīviem</t>
  </si>
  <si>
    <t>Divulgazzjoni ta’ assi mhux kurrenti oħrajn</t>
  </si>
  <si>
    <t>Informatieverschaffing over andere vaste activa [text block]</t>
  </si>
  <si>
    <t>Ujawnienie informacji na temat innych aktywów trwałych</t>
  </si>
  <si>
    <t>Divulgação de outros ativos não correntes</t>
  </si>
  <si>
    <t>Prezentarea informațiilor privind alte active imobilizate</t>
  </si>
  <si>
    <t>Zverejňovanie ostatného dlhodobého majetku</t>
  </si>
  <si>
    <t>Razkritje drugih nekratkoročnih sredstev</t>
  </si>
  <si>
    <t>Upplysningar om andra anläggningstillgångar</t>
  </si>
  <si>
    <t>DisclosureOfOtherCurrentAssetsExplanatory</t>
  </si>
  <si>
    <t>Disclosure of other current assets</t>
  </si>
  <si>
    <t>Оповестяване на другите текущи активи</t>
  </si>
  <si>
    <t>Zveřejnění ostatních krátkodobých aktiv</t>
  </si>
  <si>
    <t>Oplysning om andre omsætningsaktiver</t>
  </si>
  <si>
    <t>Angabe sonstiger kurzfristiger Vermögenswerte</t>
  </si>
  <si>
    <t>Γνωστοποίηση άλλων κυκλοφορούντων περιουσιακών στοιχείων</t>
  </si>
  <si>
    <t>Revelación de otros activos corrientes</t>
  </si>
  <si>
    <t>Muu käibevara avalikustamine</t>
  </si>
  <si>
    <t>Tiedot muista lyhytaikaisista varoista</t>
  </si>
  <si>
    <t>Informations relatives aux autres actifs courants</t>
  </si>
  <si>
    <t>Objavljivanje ostale kratkotrajne imovine</t>
  </si>
  <si>
    <t>Egyéb forgóeszközök közzététele</t>
  </si>
  <si>
    <t>Informazioni integrative su altre attività correnti</t>
  </si>
  <si>
    <t>Kito trumpalaikio turto atskleidimas</t>
  </si>
  <si>
    <t>Informācijas atklāšana par citiem īstermiņa aktīviem</t>
  </si>
  <si>
    <t>Divulgazzjoni ta’ assi kurrenti oħrajn</t>
  </si>
  <si>
    <t>Informatieverschaffing over andere vlottende activa [text block]</t>
  </si>
  <si>
    <t>Ujawnienie informacji na temat innych aktywów obrotowych</t>
  </si>
  <si>
    <t>Divulgação de outros ativos correntes</t>
  </si>
  <si>
    <t>Prezentarea informațiilor privind alte active circulante</t>
  </si>
  <si>
    <t>Zverejňovanie ostatného krátkodobého majetku</t>
  </si>
  <si>
    <t>Razkritje drugih kratkoročnih sredstev</t>
  </si>
  <si>
    <t>Upplysningar om andra omsättningstillgångar</t>
  </si>
  <si>
    <t>DisclosureOfOtherLiabilitiesExplanatory</t>
  </si>
  <si>
    <t>Disclosure of other liabilities</t>
  </si>
  <si>
    <t>Оповестяване на другите пасиви</t>
  </si>
  <si>
    <t>Zveřejnění ostatních závazků</t>
  </si>
  <si>
    <t>Oplysning om andre forpligtelser</t>
  </si>
  <si>
    <t>Angabe sonstiger Schulden</t>
  </si>
  <si>
    <t>Γνωστοποίηση άλλων υποχρεώσεων</t>
  </si>
  <si>
    <t>Revelación de otros pasivos</t>
  </si>
  <si>
    <t>Muude kohustiste avalikustamine</t>
  </si>
  <si>
    <t>Tiedot muista veloista</t>
  </si>
  <si>
    <t>Informations relatives aux autres passifs</t>
  </si>
  <si>
    <t>Objavljivanje ostalih obveza</t>
  </si>
  <si>
    <t>Egyéb kötelezettségek közzététele</t>
  </si>
  <si>
    <t>Informazioni integrative su altre passività</t>
  </si>
  <si>
    <t>Kitų įsipareigojimų atskleidimas</t>
  </si>
  <si>
    <t>Informācijas atklāšana par citām saistībām</t>
  </si>
  <si>
    <t>Divulgazzjoni ta’ obbligazzjonijiet oħrajn</t>
  </si>
  <si>
    <t>Informatieverschaffing over andere verplichtingen [text block]</t>
  </si>
  <si>
    <t>Ujawnienie informacji na temat innych zobowiązań</t>
  </si>
  <si>
    <t>Divulgação de outros passivos</t>
  </si>
  <si>
    <t>Prezentarea informațiilor privind alte datorii</t>
  </si>
  <si>
    <t>Zverejňovanie ostatných záväzkov</t>
  </si>
  <si>
    <t>Razkritje drugih obveznosti</t>
  </si>
  <si>
    <t>Upplysningar om övriga skulder</t>
  </si>
  <si>
    <t>DisclosureOfOtherNoncurrentLiabilitiesExplanatory</t>
  </si>
  <si>
    <t>Disclosure of other non-current liabilities</t>
  </si>
  <si>
    <t>Оповестяване на другите нетекущи пасиви</t>
  </si>
  <si>
    <t>Zveřejnění ostatních dlouhodobých závazků</t>
  </si>
  <si>
    <t>Oplysning om andre langfristede forpligtelser</t>
  </si>
  <si>
    <t>Angabe sonstiger langfristiger Schulden</t>
  </si>
  <si>
    <t>Γνωστοποίηση άλλων μακροπρόθεσμων υποχρεώσεων</t>
  </si>
  <si>
    <t>Revelación de otros pasivos no corrientes</t>
  </si>
  <si>
    <t>Muude pikaajaliste kohustiste avalikustamine</t>
  </si>
  <si>
    <t>Tiedot muista pitkäaikaisista veloista</t>
  </si>
  <si>
    <t>Informations relatives aux autres passifs non courants</t>
  </si>
  <si>
    <t>Objavljivanje ostalih dugoročnih obveza</t>
  </si>
  <si>
    <t>Egyéb hosszú lejáratú kötelezettségek közzététele</t>
  </si>
  <si>
    <t>Informazioni integrative su altre passività non correnti</t>
  </si>
  <si>
    <t>Kitų ilgalaikių įsipareigojimų atskleidimas</t>
  </si>
  <si>
    <t>Informācijas atklāšana par citām ilgtermiņa saistībām</t>
  </si>
  <si>
    <t>Divulgazzjoni ta’ obbligazzjonijiet mhux kurrenti oħrajn</t>
  </si>
  <si>
    <t>Informatieverschaffing over andere langlopende verplichtingen [text block]</t>
  </si>
  <si>
    <t>Ujawnienie informacji na temat innych zobowiązań długoterminowych</t>
  </si>
  <si>
    <t>Divulgação de outros passivos não correntes</t>
  </si>
  <si>
    <t>Prezentarea informațiilor privind alte datorii pe termen lung</t>
  </si>
  <si>
    <t>Zverejňovanie ostatných dlhodobých záväzkov</t>
  </si>
  <si>
    <t>Razkritje drugih nekratkoročnih obveznosti</t>
  </si>
  <si>
    <t>Upplysningar om övriga långfristiga skulder</t>
  </si>
  <si>
    <t>DisclosureOfOtherCurrentLiabilitiesExplanatory</t>
  </si>
  <si>
    <t>Disclosure of other current liabilities</t>
  </si>
  <si>
    <t>Оповестяване на другите текущи пасиви</t>
  </si>
  <si>
    <t>Zveřejnění ostatních krátkodobých závazků</t>
  </si>
  <si>
    <t>Oplysning om andre kortfristede forpligtelser</t>
  </si>
  <si>
    <t>Angabe sonstiger kurzfristiger Schulden</t>
  </si>
  <si>
    <t>Γνωστοποίηση άλλων βραχυπρόθεσμων υποχρεώσεων</t>
  </si>
  <si>
    <t>Revelación de otros pasivos corrientes</t>
  </si>
  <si>
    <t>Muude lühiajaliste kohustiste avalikustamine</t>
  </si>
  <si>
    <t>Tiedot muista lyhytaikaisista veloista</t>
  </si>
  <si>
    <t>Informations relatives aux autres passifs courants</t>
  </si>
  <si>
    <t>Objavljivanje ostalih kratkoročnih obveza</t>
  </si>
  <si>
    <t>Egyéb rövid lejáratú kötelezettségek közzététele</t>
  </si>
  <si>
    <t>Informazioni integrative su altre passività correnti</t>
  </si>
  <si>
    <t>Kitų trumpalaikių įsipareigojimų atskleidimas</t>
  </si>
  <si>
    <t>Informācijas atklāšana par citām īstermiņa saistībām</t>
  </si>
  <si>
    <t>Divulgazzjoni ta’ obbligazzjonijiet kurrenti oħrajn</t>
  </si>
  <si>
    <t>Informatieverschaffing over andere kortlopende verplichtingen [text block]</t>
  </si>
  <si>
    <t>Ujawnienie informacji na temat innych zobowiązań krótkoterminowych</t>
  </si>
  <si>
    <t>Divulgação de outros passivos correntes</t>
  </si>
  <si>
    <t>Prezentarea informațiilor privind alte datorii curente</t>
  </si>
  <si>
    <t>Zverejňovanie ostatných krátkodobých záväzkov</t>
  </si>
  <si>
    <t>Razkritje drugih kratkoročnih obveznosti</t>
  </si>
  <si>
    <t>Upplysningar om övriga kortfristiga skulder</t>
  </si>
  <si>
    <t>DisclosureOfOtherOperatingIncomeExpenseExplanatory</t>
  </si>
  <si>
    <t>Disclosure of other operating income (expense)</t>
  </si>
  <si>
    <t>Оповестяване на другите оперативни приходи (разходи)</t>
  </si>
  <si>
    <t>Zveřejnění ostatních provozních výnosů (nákladů)</t>
  </si>
  <si>
    <t>Oplysning om andre driftsindtægter (driftsomkostninger)</t>
  </si>
  <si>
    <t>Angabe sonstiger betrieblicher Erträge (Aufwendungen)</t>
  </si>
  <si>
    <t>Γνωστοποίηση άλλων λειτουργικών εσόδων (εξόδων)</t>
  </si>
  <si>
    <t>Revelación de otros ingresos (gastos) de explotación</t>
  </si>
  <si>
    <t>Muude tegevustulude (-kulude) avalikustamine</t>
  </si>
  <si>
    <t>Tiedot liiketoiminnan muista tuotoista (tai kuluista)</t>
  </si>
  <si>
    <t>Informations relatives aux autres recettes (charges) d’exploitation</t>
  </si>
  <si>
    <t>Objavljivanje ostalih prihoda (rashoda) iz poslovanja</t>
  </si>
  <si>
    <t>Egyéb működési bevétel (költség) közzététele</t>
  </si>
  <si>
    <t>Informazioni integrative sugli altri ricavi (costi) operativi</t>
  </si>
  <si>
    <t>Kitų veiklos pajamų (sąnaudų) atskleidimas</t>
  </si>
  <si>
    <t>Informācijas atklāšana par citiem pamatdarbības ienākumiem (izdevumiem)</t>
  </si>
  <si>
    <t>Divulgazzjoni ta’ introjtu operatorju ieħor (spiża operatorja oħra)</t>
  </si>
  <si>
    <t>Informatieverschaffing over andere exploitatiebaten (-lasten) [text block]</t>
  </si>
  <si>
    <t>Ujawnienie informacji na temat innych przychodów (kosztów) operacyjnych</t>
  </si>
  <si>
    <t>Divulgação de outros rendimentos (despesas) operacionais</t>
  </si>
  <si>
    <t>Prezentarea informațiilor privind alte venituri din exploatare (cheltuieli de exploatare)</t>
  </si>
  <si>
    <t>Zverejňovanie ostatných prevádzkových výnosov (nákladov)</t>
  </si>
  <si>
    <t>Razkritje drugih poslovnih prihodkov (odhodkov)</t>
  </si>
  <si>
    <t>Upplysningar om övriga rörelseintäkter (driftskostnader)</t>
  </si>
  <si>
    <t>DisclosureOfOtherOperatingIncomeExplanatory</t>
  </si>
  <si>
    <t>Disclosure of other operating income</t>
  </si>
  <si>
    <t>Informatieverschaffing over andere exploitatiebaten [text block]</t>
  </si>
  <si>
    <t>DisclosureOfOtherOperatingExpenseExplanatory</t>
  </si>
  <si>
    <t>Disclosure of other operating expense</t>
  </si>
  <si>
    <t>Оповестяване на другите оперативни разходи</t>
  </si>
  <si>
    <t>Zveřejnění ostatních provozních nákladů</t>
  </si>
  <si>
    <t>Oplysning om andre driftsomkostninger</t>
  </si>
  <si>
    <t>Angabe sonstiger betrieblicher Aufwendungen</t>
  </si>
  <si>
    <t>Γνωστοποίηση άλλων λειτουργικών εξόδων</t>
  </si>
  <si>
    <t>Revelación de otros gastos de explotación</t>
  </si>
  <si>
    <t>Muude tegevuskulude avalikustamine</t>
  </si>
  <si>
    <t>Tiedot liiketoiminnan muista kuluista</t>
  </si>
  <si>
    <t>Informations relatives aux autres charges d’exploitation</t>
  </si>
  <si>
    <t>Objavljivanje ostalih rashoda iz poslovanja</t>
  </si>
  <si>
    <t>Egyéb működési költség közzététele</t>
  </si>
  <si>
    <t>Informazioni integrative su altri costi operativi</t>
  </si>
  <si>
    <t>Kitų veiklos sąnaudų atskleidimas</t>
  </si>
  <si>
    <t>Informācijas atklāšana par citiem pamatdarbības izdevumiem</t>
  </si>
  <si>
    <t>Divulgazzjoni ta’ spiża operatorja oħra</t>
  </si>
  <si>
    <t>Informatieverschaffing over andere exploitatielasten [text block]</t>
  </si>
  <si>
    <t>Ujawnienie informacji na temat innych kosztów operacyjnych</t>
  </si>
  <si>
    <t>Divulgação de outras despesas operacionais</t>
  </si>
  <si>
    <t>Prezentarea informațiilor privind alte cheltuieli de exploatare</t>
  </si>
  <si>
    <t>Zverejňovanie ostatných prevádzkových nákladov</t>
  </si>
  <si>
    <t>Razkritje drugih poslovnih odhodkov</t>
  </si>
  <si>
    <t>Upplysningar om övriga rörelsekostnader</t>
  </si>
  <si>
    <t>IAS 37 Disclosure</t>
  </si>
  <si>
    <t>DisclosureOfOtherProvisionsContingentLiabilitiesAndContingentAssetsExplanatory</t>
  </si>
  <si>
    <t>Disclosure of other provisions, contingent liabilities and contingent assets</t>
  </si>
  <si>
    <t>Оповестяване на други провизии, условни пасиви и условни активи</t>
  </si>
  <si>
    <t>Zveřejnění jiných rezerv, podmíněných aktiv a podmíněných závazků</t>
  </si>
  <si>
    <t>Oplysning om andre hensatte forpligtelser, eventualforpligtelser og eventualaktiver</t>
  </si>
  <si>
    <t>Angabe sonstiger Rückstellungen, Eventualverbindlichkeiten und Eventualforderungen</t>
  </si>
  <si>
    <t>Γνωστοποίηση άλλων προβλέψεων, ενδεχόμενων υποχρεώσεων και ενδεχόμενων περιουσιακών στοιχείων</t>
  </si>
  <si>
    <t>Revelación de otras provisiones, pasivos contingentes y activos contingentes</t>
  </si>
  <si>
    <t>Muude eraldiste, tingimuslike kohustiste ja tingimuslike varade avalikustamine</t>
  </si>
  <si>
    <t>Tiedot muista varauksista, ehdollisista veloista ja ehdollisista varoista</t>
  </si>
  <si>
    <t>Informations relatives aux autres provisions, passifs éventuels et actifs éventuels</t>
  </si>
  <si>
    <t>Objavljivanje ostalih rezerviranja, nepredviđenih obveza i nepredviđene imovine</t>
  </si>
  <si>
    <t>Egyéb céltartalékok, függő kötelezettségek és függő követelések közzététele</t>
  </si>
  <si>
    <t>Informazioni integrative su altri accantonamenti, passività potenziali e attività potenziali</t>
  </si>
  <si>
    <t>Kitų atidėjinių, neapibrėžtųjų įsipareigojimų ir neapibrėžtojo turto atskleidimas</t>
  </si>
  <si>
    <t>Informācijas atklāšana par citiem uzkrājumiem, iespējamām saistībām un iespējamiem aktīviem</t>
  </si>
  <si>
    <t>Divulgazzjoni ta’ provvedimenti oħrajn, obbligazzjonijiet kontinġenti u assi kontinġenti</t>
  </si>
  <si>
    <t>Informatieverschaffing over andere voorzieningen, voorwaardelijke verplichtingen en voorwaardelijke activa [text block]</t>
  </si>
  <si>
    <t>Ujawnienie informacji na temat innych rezerw, zobowiązań warunkowych i aktywów warunkowych</t>
  </si>
  <si>
    <t>Divulgação de outras provisões, passivos contingentes e ativos contingentes</t>
  </si>
  <si>
    <t>Prezentarea informațiilor privind alte provizioane, datoriile contingente și activele contingente</t>
  </si>
  <si>
    <t>Zverejňovanie iných rezerv, podmienených záväzkov a podmienených aktív</t>
  </si>
  <si>
    <t>Razkritje drugih rezervacij, pogojnih obveznosti in pogojnih sredstev</t>
  </si>
  <si>
    <t>Upplysningar om övriga avsättningar, eventualförpliktelser och eventualtillgångar</t>
  </si>
  <si>
    <t>DisclosureOfPrepaymentsAndOtherAssetsExplanatory</t>
  </si>
  <si>
    <t>Disclosure of prepayments and other assets</t>
  </si>
  <si>
    <t>Оповестяване на предплащанията и другите активи</t>
  </si>
  <si>
    <t>Zveřejnění plateb předem a ostatních aktiv</t>
  </si>
  <si>
    <t>Oplysning om forudbetalinger og andre aktiver</t>
  </si>
  <si>
    <t>Angabe von Vorauszahlungen und sonstigen Vermögenswerten</t>
  </si>
  <si>
    <t>Γνωστοποίηση προπληρωμών και άλλων περιουσιακών στοιχείων</t>
  </si>
  <si>
    <t>Revelación de pagos anticipados y otros activos</t>
  </si>
  <si>
    <t>Ettemaksete ja muu vara avalikustamine</t>
  </si>
  <si>
    <t>Tiedot ennakkomaksuista ja muista varoista</t>
  </si>
  <si>
    <t>Informations relatives aux paiements d’avance et autres actifs</t>
  </si>
  <si>
    <t>Objavljivanje predujmova i druge imovine</t>
  </si>
  <si>
    <t>Előlegek és egyéb eszközök közzététele</t>
  </si>
  <si>
    <t>Informazioni integrative sui pagamenti anticipati e le altre attività</t>
  </si>
  <si>
    <t>Išankstinių mokėjimų ir kito turto atskleidimas</t>
  </si>
  <si>
    <t>Informācijas atklāšana par priekšapmaksu un citiem aktīviem</t>
  </si>
  <si>
    <t>Divulgazzjoni tal-prepagamenti u ta’ assi oħrajn</t>
  </si>
  <si>
    <t>Informatieverschaffing over vooruitbetalingen en andere activa [text block]</t>
  </si>
  <si>
    <t>Ujawnienie informacji na temat przedpłat i innych aktywów</t>
  </si>
  <si>
    <t>Divulgação dos pré-pagamentos e outros ativos</t>
  </si>
  <si>
    <t>Prezentarea informațiilor privind plățile anticipate și alte active</t>
  </si>
  <si>
    <t>Zverejňovanie preddavkov a iných aktív</t>
  </si>
  <si>
    <t>Razkritje predplačil in drugih sredstev</t>
  </si>
  <si>
    <t>Upplysningar om förskottsbetalningar och övriga tillgångar</t>
  </si>
  <si>
    <t>DisclosureOfProfitLossFromOperatingActivitiesExplanatory</t>
  </si>
  <si>
    <t>Disclosure of profit (loss) from operating activities</t>
  </si>
  <si>
    <t>Оповестяване на печалбата (загубата) от оперативните дейности</t>
  </si>
  <si>
    <t>Zveřejnění zisku (ztráty) z provozních činností</t>
  </si>
  <si>
    <t>Oplysning om resultatet af driftsaktiviteter</t>
  </si>
  <si>
    <t>Angabe des Gewinns (Verlustes) aus betrieblichen Tätigkeiten</t>
  </si>
  <si>
    <t>Γνωστοποίηση κέρδους (ζημίας) από λειτουργικές δραστηριότητες</t>
  </si>
  <si>
    <t>Revelación de ganancias (pérdidas) por actividades de explotación</t>
  </si>
  <si>
    <t>Põhitegevuse kasumi (kahjumi) avalikustamine</t>
  </si>
  <si>
    <t>Tiedot liiketoiminnan voitosta (tai tappiosta)</t>
  </si>
  <si>
    <t>Informations relatives aux profits (pertes) d’activités opérationnelles</t>
  </si>
  <si>
    <t>Objavljivanje dobiti (gubitka) od poslovanja</t>
  </si>
  <si>
    <t>Működési tevékenységekből származó nyereség (veszteség) közzététele</t>
  </si>
  <si>
    <t>Informazioni integrative sugli utili (perdite) derivanti da attività operative</t>
  </si>
  <si>
    <t>Pagrindinės veiklos pelno (nuostolių) atskleidimas</t>
  </si>
  <si>
    <t>Informācijas atklāšana par peļņu (zaudējumiem) no pamatdarbības</t>
  </si>
  <si>
    <t>Divulgazzjoni ta’ profitt (telf) minn attivitajiet operatorji</t>
  </si>
  <si>
    <t>Informatieverschaffing over winst (verlies) uit operationele activiteiten [text block]</t>
  </si>
  <si>
    <t>Ujawnienie informacji na temat zysku (straty) z działalności operacyjnej</t>
  </si>
  <si>
    <t>Divulgação dos lucros (perdas) de atividades de exploração</t>
  </si>
  <si>
    <t>Prezentarea informațiilor privind profitul (pierderea) din activitățile de exploatare</t>
  </si>
  <si>
    <t>Zverejňovanie zisku (straty) z prevádzkových činností</t>
  </si>
  <si>
    <t>Razkritje poslovnega izida iz poslovnih aktivnosti</t>
  </si>
  <si>
    <t>Upplysningar om resultat från den löpande verksamheten</t>
  </si>
  <si>
    <t>IAS 16 Disclosure</t>
  </si>
  <si>
    <t>DisclosureOfPropertyPlantAndEquipmentExplanatory</t>
  </si>
  <si>
    <t>Disclosure of property, plant and equipment</t>
  </si>
  <si>
    <t>Оповестяване на имотите, машините и съоръженията</t>
  </si>
  <si>
    <t>Zveřejnění pozemků, budov a zařízení</t>
  </si>
  <si>
    <t>Oplysning om materielle anlægsaktiver</t>
  </si>
  <si>
    <t>Angabe von Sachanlagen</t>
  </si>
  <si>
    <t>Γνωστοποίηση ενσώματων παγίων</t>
  </si>
  <si>
    <t>Revelación de inmovilizado material</t>
  </si>
  <si>
    <t>Materiaalse põhivara avalikustamine</t>
  </si>
  <si>
    <t>Tiedot aineellisista käyttöomaisuushyödykkeistä</t>
  </si>
  <si>
    <t>Informations relatives aux immobilisations corporelles</t>
  </si>
  <si>
    <t>Objavljivanje nekretnina, postrojenja i opreme</t>
  </si>
  <si>
    <t>Ingatlanok, gépek és berendezések közzététele</t>
  </si>
  <si>
    <t>Informazioni integrative su immobili, impianti e macchinari</t>
  </si>
  <si>
    <t>Nekilnojamojo turto, įrangos ir įrengimų atskleidimas</t>
  </si>
  <si>
    <t>Informācijas atklāšana par pamatlīdzekļiem</t>
  </si>
  <si>
    <t>Divulgazzjoni ta’ proprjetà, impjanti u tagħmir</t>
  </si>
  <si>
    <t>Informatieverschaffing over materiële vaste activa [text block]</t>
  </si>
  <si>
    <t>Ujawnienie informacji na temat rzeczowych aktywów trwałych</t>
  </si>
  <si>
    <t>Divulgação dos ativos fixos tangíveis</t>
  </si>
  <si>
    <t>Prezentarea informațiilor privind imobilizările corporale</t>
  </si>
  <si>
    <t>Zverejňovanie nehnuteľností, strojov a zariadení</t>
  </si>
  <si>
    <t>Razkritje opredmetenih osnovnih sredstev</t>
  </si>
  <si>
    <t>Upplysningar om materiella anläggningstillgångar</t>
  </si>
  <si>
    <t>DisclosureOfProvisionsExplanatory</t>
  </si>
  <si>
    <t>Disclosure of provisions</t>
  </si>
  <si>
    <t>Оповестяване на провизиите</t>
  </si>
  <si>
    <t>Zveřejnění rezerv</t>
  </si>
  <si>
    <t>Oplysning om hensatte forpligtelser</t>
  </si>
  <si>
    <t>Angabe von Rückstellungen</t>
  </si>
  <si>
    <t>Γνωστοποίηση προβλέψεων</t>
  </si>
  <si>
    <t>Revelación de provisiones</t>
  </si>
  <si>
    <t>Eraldiste avalikustamine</t>
  </si>
  <si>
    <t>Tiedot varauksista</t>
  </si>
  <si>
    <t>Informations relatives aux provisions</t>
  </si>
  <si>
    <t>Objavljivanje rezerviranja</t>
  </si>
  <si>
    <t>Céltartalékok közzététele</t>
  </si>
  <si>
    <t>Informazioni integrative sugli accantonamenti</t>
  </si>
  <si>
    <t>Atidėjinių atskleidimas</t>
  </si>
  <si>
    <t>Informācijas atklāšana par uzkrājumiem</t>
  </si>
  <si>
    <t>Divulgazzjoni tal-provvedimenti</t>
  </si>
  <si>
    <t>Informatieverschaffing over voorzieningen [text block]</t>
  </si>
  <si>
    <t>Ujawnienie informacji na temat rezerw</t>
  </si>
  <si>
    <t>Divulgação das provisões</t>
  </si>
  <si>
    <t>Prezentarea informațiilor privind provizioanele</t>
  </si>
  <si>
    <t>Zverejňovanie rezerv</t>
  </si>
  <si>
    <t>Razkritje rezervacij</t>
  </si>
  <si>
    <t>Upplysningar om avsättningar</t>
  </si>
  <si>
    <t>DisclosureOfReclassificationOfFinancialInstrumentsExplanatory</t>
  </si>
  <si>
    <t>Disclosure of reclassification of financial instruments</t>
  </si>
  <si>
    <t>Оповестяване на прекласификацията на финансови инструменти</t>
  </si>
  <si>
    <t>Zveřejnění reklasifikace finančních nástrojů</t>
  </si>
  <si>
    <t>Oplysning om omklassifikation af finansielle instrumenter</t>
  </si>
  <si>
    <t>Angabe der Umgliederung von Finanzinstrumenten</t>
  </si>
  <si>
    <t>Γνωστοποίηση ανακατάταξης χρηματοοικονομικών μέσων</t>
  </si>
  <si>
    <t>Revelación de reclasificación de instrumentos financieros</t>
  </si>
  <si>
    <t>Finantsinstrumentide ümberliigitamise avalikustamine</t>
  </si>
  <si>
    <t>Tiedot rahoitusinstrumenttien luokittelun muutoksesta</t>
  </si>
  <si>
    <t>Informations relatives au reclassement d’instruments financiers</t>
  </si>
  <si>
    <t>Objavljivanje reklasifikacije financijskih instrumenata</t>
  </si>
  <si>
    <t>Pénzügyi instrumentumok átsorolásának közzététele</t>
  </si>
  <si>
    <t>Informazioni integrative sulla riclassificazione degli strumenti finanziari</t>
  </si>
  <si>
    <t>Finansinių priemonių pergrupavimo atskleidimas</t>
  </si>
  <si>
    <t>Informācijas atklāšana par finanšu instrumentu pārklasificēšanu</t>
  </si>
  <si>
    <t>Divulgazzjoni tar-riklassifikazzjoni tal-istrumenti finanzjarji</t>
  </si>
  <si>
    <t>Informatieverschaffing over de herclassificatie van financiële instrumenten [text block]</t>
  </si>
  <si>
    <t>Ujawnienie informacji na temat przeklasyfikowania instrumentów finansowych</t>
  </si>
  <si>
    <t>Divulgação da reclassificação dos instrumentos financeiros</t>
  </si>
  <si>
    <t>Prezentarea informațiilor privind reclasificarea instrumentelor financiare</t>
  </si>
  <si>
    <t>Zverejňovanie reklasifikácie finančných nástrojov</t>
  </si>
  <si>
    <t>Razkritje prerazvrstitve finančnih instrumentov</t>
  </si>
  <si>
    <t>Upplysningar om omklassificering av finansiella instrument</t>
  </si>
  <si>
    <t>IFRS 14 Presentation, IFRS 14 Disclosure</t>
  </si>
  <si>
    <t>DisclosureOfRegulatoryDeferralAccountsExplanatory</t>
  </si>
  <si>
    <t>Disclosure of regulatory deferral accounts</t>
  </si>
  <si>
    <t>Оповестяване на отсрочените разчети по дейности с регулирани цени</t>
  </si>
  <si>
    <t>Zveřejnění účtů časového rozlišení při cenové regulaci</t>
  </si>
  <si>
    <t>Oplysning om regulatoriske aktiver og forpligtelser</t>
  </si>
  <si>
    <t>Angabe regulatorischer Abgrenzungsposten</t>
  </si>
  <si>
    <t>Γνωστοποίηση μεταβατικών λογαριασμών ρυθμιζόμενων δραστηριοτήτων</t>
  </si>
  <si>
    <t>Revelación de cuentas de diferimientos de actividades reguladas</t>
  </si>
  <si>
    <t>Reguleeritud hinnatingimustes müügitulu avalikustamine</t>
  </si>
  <si>
    <t>Tiedot hintasääntelystä johtuvista siirtyvistä eristä</t>
  </si>
  <si>
    <t>Informations relatives aux comptes de report réglementaires</t>
  </si>
  <si>
    <t>Objavljivanje vremenskih razgraničenja</t>
  </si>
  <si>
    <t>Hatósági halasztott számlák közzététele</t>
  </si>
  <si>
    <t>Informazioni integrative sui regulatory deferral account</t>
  </si>
  <si>
    <t>Reguliuojamo atidėjimo sąskaitų atskleidimas</t>
  </si>
  <si>
    <t>Informācijas atklāšana par regulatora noteiktajiem atliktajiem kontiem</t>
  </si>
  <si>
    <t>Divulgazzjoni tal-kontijiet ta’ differiment regolatorju</t>
  </si>
  <si>
    <t>Informatieverschaffing over uitgestelde rekeningen in verband met prijsregulering [text block]</t>
  </si>
  <si>
    <t>Ujawnienie informacji na temat regulacyjnych rozliczeń międzyokresowych</t>
  </si>
  <si>
    <t>Divulgação dos diferimentos regulamentares</t>
  </si>
  <si>
    <t>Prezentarea informațiilor privind conturile de amânare aferente activităților reglementate</t>
  </si>
  <si>
    <t>Zverejňovanie účtov časového rozlíšenia pri cenovej regulácii</t>
  </si>
  <si>
    <t>Razkritje kontov odloženih zneskov zaradi zakonske regulacije</t>
  </si>
  <si>
    <t>Upplysningar om konton för uppskjuten reglering[text block]</t>
  </si>
  <si>
    <t>DisclosureOfReinsuranceExplanatory</t>
  </si>
  <si>
    <t>Disclosure of reinsurance</t>
  </si>
  <si>
    <t>Оповестяване на презастраховането</t>
  </si>
  <si>
    <t>Zveřejnění zajištění</t>
  </si>
  <si>
    <t>Oplysning om reassurance</t>
  </si>
  <si>
    <t>Angabe von Rückversicherungen</t>
  </si>
  <si>
    <t>Γνωστοποίηση αντασφάλισης</t>
  </si>
  <si>
    <t>Revelación de reaseguros</t>
  </si>
  <si>
    <t>Edasikindlustuse avalikustamine</t>
  </si>
  <si>
    <t>Tiedot jälleenvakuutuksesta</t>
  </si>
  <si>
    <t>Informations relatives à la réassurance</t>
  </si>
  <si>
    <t>Objavljivanje reosiguranja</t>
  </si>
  <si>
    <t>Viszontbiztosítás közzététele</t>
  </si>
  <si>
    <t>Informazioni integrative sulla riassicurazione</t>
  </si>
  <si>
    <t>Perdraudimo atskleidimas</t>
  </si>
  <si>
    <t>Informācijas atklāšana par pārapdrošināšanu</t>
  </si>
  <si>
    <t>Divulgazzjoni tar-riassigurazzjoni</t>
  </si>
  <si>
    <t>Informatieverschaffing over herverzekering [text block]</t>
  </si>
  <si>
    <t>Ujawnienie informacji na temat reasekuracji</t>
  </si>
  <si>
    <t>Divulgação do resseguro</t>
  </si>
  <si>
    <t>Prezentarea informațiilor privind reasigurarea</t>
  </si>
  <si>
    <t>Zverejňovanie zaistenia</t>
  </si>
  <si>
    <t>Razkritje pozavarovanja</t>
  </si>
  <si>
    <t>Upplysningar om återförsäkring</t>
  </si>
  <si>
    <t>IAS 24 Disclosures</t>
  </si>
  <si>
    <t>DisclosureOfRelatedPartyExplanatory</t>
  </si>
  <si>
    <t>Disclosure of related party</t>
  </si>
  <si>
    <t>Оповестяване на свързаните лица</t>
  </si>
  <si>
    <t>Zveřejnění spřízněné strany</t>
  </si>
  <si>
    <t>Oplysning om nærtstående parter</t>
  </si>
  <si>
    <t>Angabe nahestehender Unternehmen oder Personen</t>
  </si>
  <si>
    <t>Γνωστοποίηση συνδεδεμένου μέρους</t>
  </si>
  <si>
    <t>Revelación de parte vinculada</t>
  </si>
  <si>
    <t>Seotud osapoolte avalikustamine</t>
  </si>
  <si>
    <t>Tiedot lähipiiristä</t>
  </si>
  <si>
    <t>Informations relatives aux parties liées</t>
  </si>
  <si>
    <t>Objavljivanje povezanih osoba</t>
  </si>
  <si>
    <t>Kapcsolt fél közzététele</t>
  </si>
  <si>
    <t>Informazioni integrative sulle parti correlate</t>
  </si>
  <si>
    <t>Susijusių šalių atskleidimas</t>
  </si>
  <si>
    <t>Informācijas atklāšana par saistīto pusi</t>
  </si>
  <si>
    <t>Divulgazzjoni tal-parti relatata</t>
  </si>
  <si>
    <t>Informatieverschaffing over verbonden partijen [text block]</t>
  </si>
  <si>
    <t>Ujawnienie informacji na temat podmiotów powiązanych</t>
  </si>
  <si>
    <t>Divulgação da parte relacionada</t>
  </si>
  <si>
    <t>Prezentarea informațiilor privind părțile afiliate</t>
  </si>
  <si>
    <t>Zverejňovanie o spriaznených osobách</t>
  </si>
  <si>
    <t>Razkritje povezanih strank</t>
  </si>
  <si>
    <t>Upplysningar om närstående parter</t>
  </si>
  <si>
    <t>DisclosureOfRepurchaseAndReverseRepurchaseAgreementsExplanatory</t>
  </si>
  <si>
    <t>Disclosure of repurchase and reverse repurchase agreements</t>
  </si>
  <si>
    <t xml:space="preserve">Оповестяване на споразуменията за обратно изкупуване и насрещните споразумения за обратно изкупуване („обратно репо“) </t>
  </si>
  <si>
    <t>Zveřejnění dohod o zpětném odkupu a reverzních dohod o zpětném odkupu</t>
  </si>
  <si>
    <t>Oplysning om tilbagekøbsaftaler og omvendte tilbagekøbsaftaler</t>
  </si>
  <si>
    <t>Angabe von Rückkaufsvereinbarungen und umgekehrten Rückkaufsvereinbarungen</t>
  </si>
  <si>
    <t>Γνωστοποίηση συμφωνιών πώλησης και επαναγοράς και αγοράς και επαναπώλησης</t>
  </si>
  <si>
    <t>Revelación de acuerdos de recompra y de recompra inversa</t>
  </si>
  <si>
    <t>Repolepingute ja pöördrepolepingute avalikustamine</t>
  </si>
  <si>
    <t>Tiedot takaisinostosopimuksista ja käänteisistä takaisinostosopimuksista</t>
  </si>
  <si>
    <t>Informations relatives aux prises et mises en pension de titres</t>
  </si>
  <si>
    <t>Objavljivanje repo i obratnih repo ugovora</t>
  </si>
  <si>
    <t>Visszavásárlási és fordított visszavásárlási megállapodások közzététele</t>
  </si>
  <si>
    <t>Informazioni integrative sui pronti contro termine attivi e passivi</t>
  </si>
  <si>
    <t>Atpirkimo ir atvirkštinio atpirkimo sandorių atskleidimas</t>
  </si>
  <si>
    <t>Informācijas atklāšana par atpirkšanas līgumiem un līgumiem par pirkšanu ar atpārdošanu</t>
  </si>
  <si>
    <t>Divulgazzjoni tal-ftehimiet ta’ riakkwist u tal-ftehimiet inversi ta’ riakkwist</t>
  </si>
  <si>
    <t>Informatieverschaffing over terugkoop- en omgekeerde terugkoopovereenkomsten [text block]</t>
  </si>
  <si>
    <t>Ujawnienie informacji na temat umów z udzielonym przyrzeczeniem odkupu i umów z otrzymanym przyrzeczeniem odkupu</t>
  </si>
  <si>
    <t>Divulgação de acordos de recompra e compras com acordo de revenda</t>
  </si>
  <si>
    <t>Prezentarea informațiilor privind acordurile de răscumpărare și acordurile reverse repo</t>
  </si>
  <si>
    <t>Zverejňovanie zmlúv o repo transakcii a zmlúv o obrátenej repo transakcii</t>
  </si>
  <si>
    <t>Razkritje pogodb o začasni prodaji/začasnem odkupu</t>
  </si>
  <si>
    <t>Upplysningar om återköpsavtal och omvända återköpsavtal</t>
  </si>
  <si>
    <t>IAS 1 79 b</t>
  </si>
  <si>
    <t>DisclosureOfReservesAndOtherEquityInterestExplanatory</t>
  </si>
  <si>
    <t>Disclosure of reserves within equity</t>
  </si>
  <si>
    <t>Оповестяване на резервите в рамките на собствения капитал</t>
  </si>
  <si>
    <t>Zveřejnění rezervních fondů v rámci vlastního kapitálu</t>
  </si>
  <si>
    <t>Oplysning om reserver inden for egenkapitalen</t>
  </si>
  <si>
    <t>Angabe von Rücklagen innerhalb des Eigenkapitals</t>
  </si>
  <si>
    <t>Γνωστοποίηση αποθεματικών που περιλαμβάνονται στα ίδια κεφάλαια</t>
  </si>
  <si>
    <t>Revelación de reservas incluidas en el patrimonio neto</t>
  </si>
  <si>
    <t>Omakapitali reservi avalikustamine</t>
  </si>
  <si>
    <t>Tiedot omaan pääomaan sisältyvistä rahastoista</t>
  </si>
  <si>
    <t>Informations relatives aux réserves figurant dans les capitaux propres</t>
  </si>
  <si>
    <t>Objavljivanje kapitalnih rezervi</t>
  </si>
  <si>
    <t>Saját tőkében kimutatott tartalékok közzététele</t>
  </si>
  <si>
    <t>Informazioni integrative sulle riserve incluse nel patrimonio netto</t>
  </si>
  <si>
    <t>Rezervų nuosavybėje atskleidimas</t>
  </si>
  <si>
    <t>Informācijas atklāšana par kapitālā iekļautajām rezervēm</t>
  </si>
  <si>
    <t>Divulgazzjoni tar-riżervi f'ekwità</t>
  </si>
  <si>
    <t>Informatieverschaffing over reserves binnen het eigen vermogen [text block]</t>
  </si>
  <si>
    <t>Ujawnienie informacji na temat kapitału rezerwowego wchodzącego w skład kapitału własnego</t>
  </si>
  <si>
    <t>Divulgação das reservas do capital próprio</t>
  </si>
  <si>
    <t>Prezentarea informațiilor privind rezervele din cadrul capitalurilor proprii</t>
  </si>
  <si>
    <t>Zverejňovanie rezerv v rámci vlastného imania</t>
  </si>
  <si>
    <t>Razkritje rezerv v okviru lastniškega kapitala</t>
  </si>
  <si>
    <t>Upplysningar om reservposter under eget kapital</t>
  </si>
  <si>
    <t>DisclosureOfRestrictedCashAndCashEquivalentsExplanatory</t>
  </si>
  <si>
    <t>Disclosure of restricted cash and cash equivalents</t>
  </si>
  <si>
    <t>Оповестяване на блокираните парични средства и парични еквиваленти</t>
  </si>
  <si>
    <t>Zveřejnění omezených peněžních prostředků a peněžních ekvivalentů</t>
  </si>
  <si>
    <t>Oplysning om begrænsede likvider</t>
  </si>
  <si>
    <t>Angabe von verfügungsbeschränkten Zahlungsmitteln und Zahlungsmitteläquivalenten</t>
  </si>
  <si>
    <t>Γνωστοποίηση ταμειακών διαθεσίμων και ισοδυνάμων τους με περιορισμό χρήσης</t>
  </si>
  <si>
    <t>Revelación del efectivo y los equivalentes al efectivo restringidos</t>
  </si>
  <si>
    <t>Piirangutega raha ja raha ekvivalentide avalikustamine</t>
  </si>
  <si>
    <t>Tiedot rahavaroista, joihin kohdistuu rajoituksia</t>
  </si>
  <si>
    <t>Informations relatives à la trésorerie et aux équivalents de trésorerie faisant l’objet de restrictions</t>
  </si>
  <si>
    <t>Objavljivanje ograničenog novca i novčanih ekvivalenata</t>
  </si>
  <si>
    <t>Korlátozás alatt álló pénzeszközök és pénzeszköz-egyenértékesek közzététele</t>
  </si>
  <si>
    <t>Informazioni integrative su disponibilità liquide e mezzi equivalenti con restrizioni</t>
  </si>
  <si>
    <t>Rezervuotų pinigų ir pinigų ekvivalentų atskleidimas</t>
  </si>
  <si>
    <t>Informācijas atklāšana par naudu un naudas ekvivalentiem, uz ko attiecas izmantošanas ierobežojumi</t>
  </si>
  <si>
    <t>Divulgazzjoni tal-flus u tal-ekwivalenti ta’ flus ristretti</t>
  </si>
  <si>
    <t>Informatieverschaffing over aan restricties onderhevige geldmiddelen en kasequivalenten [text block]</t>
  </si>
  <si>
    <t>Ujawnienie informacji na temat środków pieniężnych i ekwiwalentów środków pieniężnych podlegających ograniczeniom</t>
  </si>
  <si>
    <t>Divulgação da caixa de utilização limitada e equivalentes de caixa</t>
  </si>
  <si>
    <t>Prezentarea informațiilor privind numerarul și echivalentele de numerar supuse unei restricții</t>
  </si>
  <si>
    <t>Zverejňovanie viazaných peňažných prostriedkov a peňažných ekvivalentov</t>
  </si>
  <si>
    <t>Razkritje denarnih sredstev in njihovih ustreznikov z omejitvami</t>
  </si>
  <si>
    <t>Upplysningar om bundna likvida medel</t>
  </si>
  <si>
    <t>DisclosureOfRevenueExplanatory</t>
  </si>
  <si>
    <t>Disclosure of revenue</t>
  </si>
  <si>
    <t>Оповестяване на приходите</t>
  </si>
  <si>
    <t>Zveřejnění výnosů</t>
  </si>
  <si>
    <t>Oplysning om omsætning</t>
  </si>
  <si>
    <t>Angabe von Erlösen</t>
  </si>
  <si>
    <t>Γνωστοποίηση εσόδων</t>
  </si>
  <si>
    <t>Revelación de ingresos ordinarios</t>
  </si>
  <si>
    <t>Tulude avalikustamine</t>
  </si>
  <si>
    <t>Tiedot myyntituotoista</t>
  </si>
  <si>
    <t>Informations relatives aux produits des activités ordinaires</t>
  </si>
  <si>
    <t>Objavljivanje prihoda</t>
  </si>
  <si>
    <t>Bevétel közzététele</t>
  </si>
  <si>
    <t>Informazioni integrative sui ricavi</t>
  </si>
  <si>
    <t>Pajamų atskleidimas</t>
  </si>
  <si>
    <t>Informācijas atklāšana par ieņēmumiem</t>
  </si>
  <si>
    <t>Divulgazzjoni tad-dħul</t>
  </si>
  <si>
    <t>Informatieverschaffing over opbrengsten [text block]</t>
  </si>
  <si>
    <t>Ujawnienie informacji na temat przychodów</t>
  </si>
  <si>
    <t>Divulgação das receitas</t>
  </si>
  <si>
    <t>Prezentarea informațiilor privind veniturile</t>
  </si>
  <si>
    <t>Zverejňovanie výnosov</t>
  </si>
  <si>
    <t>Razkritje prihodkov</t>
  </si>
  <si>
    <t>Upplysningar om intäkter</t>
  </si>
  <si>
    <t>IFRS 15 Disclosure, IFRS 15 Presentation</t>
  </si>
  <si>
    <t>DisclosureOfRevenueFromContractsWithCustomersExplanatory</t>
  </si>
  <si>
    <t>Disclosure of revenue from contracts with customers</t>
  </si>
  <si>
    <t>Оповестяване на приходите по договори с клиенти</t>
  </si>
  <si>
    <t>Zveřejnění výnosů ze smluv se zákazníky</t>
  </si>
  <si>
    <t>Oplysning om omsætning fra kontrakter med kunder</t>
  </si>
  <si>
    <t>Angabe von Erlösen aus Verträgen mit Kunden</t>
  </si>
  <si>
    <t>Γνωστοποίηση εσόδων από συμβάσεις με πελάτες</t>
  </si>
  <si>
    <t>Revelación de ingresos ordinarios procedentes de contratos con clientes</t>
  </si>
  <si>
    <t>Kliendilepingutest saadava müügitulu avalikustamine</t>
  </si>
  <si>
    <t>Tiedot asiakassopimuksista saaduista myyntituotoista</t>
  </si>
  <si>
    <t>Informations relatives aux produits des activités ordinaires tirés de contrats conclus avec des clients</t>
  </si>
  <si>
    <t>Objavljivanje prihoda na temelju ugovora s kupcima</t>
  </si>
  <si>
    <t>Vevői szerződésekből származó bevétel közzététele</t>
  </si>
  <si>
    <t>Informazioni integrative sui ricavi provenienti da contratti con i clienti</t>
  </si>
  <si>
    <t>Pajamų pagal sutartis su klientais atskleidimas</t>
  </si>
  <si>
    <t>Informācijas atklāšana par ieņēmumiem no līgumiem ar klientiem</t>
  </si>
  <si>
    <t>Divulgazzjoni tad-dħul minn kuntratti mal-klijenti</t>
  </si>
  <si>
    <t>Informatieverschaffing over opbrengsten uit hoofde van contracten met klanten [text block]</t>
  </si>
  <si>
    <t>Ujawnienie informacji na temat przychodów z tytułu umów z klientami</t>
  </si>
  <si>
    <t>Divulgação do rédito de contratos com clientes</t>
  </si>
  <si>
    <t>Prezentarea informațiilor privind veniturile din contractele cu clienții</t>
  </si>
  <si>
    <t>Zverejňovanie výnosov zo zmlúv so zákazníkmi</t>
  </si>
  <si>
    <t>Razkritje prihodkov iz pogodb s kupci</t>
  </si>
  <si>
    <t>Upplysningar om intäkter från avtal med kunder</t>
  </si>
  <si>
    <t>SIC 29 Consensus</t>
  </si>
  <si>
    <t>DisclosureOfServiceConcessionArrangementsExplanatory</t>
  </si>
  <si>
    <t>Disclosure of service concession arrangements</t>
  </si>
  <si>
    <t>Оповестяване на споразуменията за концесия за услуги</t>
  </si>
  <si>
    <t>Zveřejnění ujednání o poskytování licencovaných služeb</t>
  </si>
  <si>
    <t>Oplysning om koncessionsaftaler</t>
  </si>
  <si>
    <t>Angabe von Dienstleistungskonzessionsvereinbarungen</t>
  </si>
  <si>
    <t>Γνωστοποίηση συμφωνιών παραχώρησης  δικαιώματος παροχής υπηρεσιών</t>
  </si>
  <si>
    <t>Revelación de acuerdos de concesión de servicios</t>
  </si>
  <si>
    <t>Teenuste kontsessioonikokkulepete avalikustamine</t>
  </si>
  <si>
    <t>Tiedot palvelutoimilupajärjestelyistä</t>
  </si>
  <si>
    <t>Informations relatives à des accords de concession de services</t>
  </si>
  <si>
    <t>Objavljivanje sporazuma o koncesiji za usluge</t>
  </si>
  <si>
    <t>Szolgáltatási koncessziós megállapodások közzététele</t>
  </si>
  <si>
    <t>Informazioni integrative sugli accordi per servizi in concessione</t>
  </si>
  <si>
    <t>Paslaugų koncesijos susitarimų atskleidimas</t>
  </si>
  <si>
    <t>Informācijas atklāšana attiecībā uz vienošanos par pakalpojumu koncesiju</t>
  </si>
  <si>
    <t>Divulgazzjoni tal-arranġamenti għall-konċessjoni ta’ servizz</t>
  </si>
  <si>
    <t>Informatieverschaffing over de dienstverlening uit hoofde van concessieovereenkomsten [text block]</t>
  </si>
  <si>
    <t>Ujawnienie informacji na temat umów na usługi koncesjonowane</t>
  </si>
  <si>
    <t>Divulgação dos acordos de concessão de serviços</t>
  </si>
  <si>
    <t>Prezentarea informațiilor privind acordurile de concesiune a serviciilor</t>
  </si>
  <si>
    <t>Zverejňovanie dojednaní o koncesiách na poskytovanie služieb</t>
  </si>
  <si>
    <t>Razkritje dogovorov o koncesiji storitev</t>
  </si>
  <si>
    <t>Upplysningar om avtal om ekonomiska eller samhälleliga tjänster</t>
  </si>
  <si>
    <t>IAS 1 79</t>
  </si>
  <si>
    <t>DisclosureOfShareCapitalReservesAndOtherEquityInterestExplanatory</t>
  </si>
  <si>
    <t>Disclosure of share capital, reserves and other equity interest</t>
  </si>
  <si>
    <t>Оповестяване на акционерния капитал, резервите и другите капиталови участия</t>
  </si>
  <si>
    <t>Zveřejnění základního kapitálu, rezervních fondů a ostatních podílů na vlastním kapitálu</t>
  </si>
  <si>
    <t>Oplysning om selskabskapital, reserver og andre egenkapitalinteresser</t>
  </si>
  <si>
    <t>Angabe des Grundkapitals, der Rücklagen und sonstiger Eigenkapitalanteile</t>
  </si>
  <si>
    <t>Γνωστοποίηση μετοχικού κεφαλαίου, αποθεματικών και άλλων συμμετοχικών δικαιωμάτων</t>
  </si>
  <si>
    <t>Revelación de capital en acciones, reservas y otras participaciones en el patrimonio</t>
  </si>
  <si>
    <t>Aktsiakapitali, reservide ja muude omakapitaliosaluste avalikustamine</t>
  </si>
  <si>
    <t>Tiedot osakepääomasta, rahastoista ja muista oman pääoman eristä</t>
  </si>
  <si>
    <t>Informations relatives au capital social, aux réserves et aux autres participations</t>
  </si>
  <si>
    <t>Objavljivanje dioničkog kapitala, rezervi i ostalih vlasničkih udjela</t>
  </si>
  <si>
    <t>Részvénytőke, tartalékok és egyéb tőkerészesedések közzététele</t>
  </si>
  <si>
    <t>Informazioni integrative sul capitale sociale, le riserve e altre interessenze</t>
  </si>
  <si>
    <t>Akcinio kapitalo, rezervų ir kitų nuosavybės dalių atskleidimas</t>
  </si>
  <si>
    <t>Informācijas atklāšana par pamatkapitālu, rezervēm un citu līdzdalību pašu kapitālā</t>
  </si>
  <si>
    <t>Divulgazzjoni ta’ kapital azzjonarju, riżervi u interess ta’ ekwità ieħor</t>
  </si>
  <si>
    <t>Informatieverschaffing over aandelenkapitaal, reserves en andere aandelenbelangen [text block]</t>
  </si>
  <si>
    <t>Ujawnienie informacji na temat kapitału podstawowego, kapitału rezerwowego i innych udziałów kapitałowych</t>
  </si>
  <si>
    <t>Divulgação do capital social, reservas e outras participações</t>
  </si>
  <si>
    <t>Prezentarea informațiilor privind capitalul social, rezervele și alte participații în capitalurile proprii</t>
  </si>
  <si>
    <t>Zverejňovanie základného imania, rezerv a iných podielov na vlastnom imaní</t>
  </si>
  <si>
    <t>Razkritje delniškega kapitala, rezerv in drugih deležev v lastniškem kapitalu</t>
  </si>
  <si>
    <t>Upplysningar om aktiekapital, reserver och annat intresse i eget kapital</t>
  </si>
  <si>
    <t>IFRS 2 44</t>
  </si>
  <si>
    <t>DisclosureOfSharebasedPaymentArrangementsExplanatory</t>
  </si>
  <si>
    <t>Disclosure of share-based payment arrangements</t>
  </si>
  <si>
    <t>Оповестяване на споразуменията за плащане на базата на акции</t>
  </si>
  <si>
    <t>Zveřejnění smluv o úhradách vázaných na akcie</t>
  </si>
  <si>
    <t>Oplysning om aktiebaserede vederlæggelsesordninger</t>
  </si>
  <si>
    <t>Angabe anteilsbasierter Vergütungsvereinbarungen</t>
  </si>
  <si>
    <t>Γνωστοποίηση συμφωνιών παροχών που εξαρτώνται από την αξία των μετοχών</t>
  </si>
  <si>
    <t>Revelación de acuerdos de pagos basados en acciones</t>
  </si>
  <si>
    <t>Aktsiapõhise makse kokkulepete avalikustamine</t>
  </si>
  <si>
    <t>Tiedot osakeperusteisia maksuja koskevista järjestelyistä</t>
  </si>
  <si>
    <t>Informations relatives aux accords de paiement fondés sur des actions</t>
  </si>
  <si>
    <t>Objavljivanje aranžmana plaćanja na temelju dionica</t>
  </si>
  <si>
    <t>Részvényalapú kifizetési megállapodások közzététele</t>
  </si>
  <si>
    <t>Informazioni integrative sugli accordi di pagamento basato su azioni</t>
  </si>
  <si>
    <t>Susitarimų dėl mokėjimo akcijomis atskleidimas</t>
  </si>
  <si>
    <t>Informācijas atklāšana attiecībā uz vienošanos par maksājumu ar akcijām</t>
  </si>
  <si>
    <t>Divulgazzjoni tal-arranġamenti ta’ pagamenti bbażati fuq l-ishma</t>
  </si>
  <si>
    <t>Informatieverschaffing over op aandelen gebaseerde betalingsovereenkomsten [text block]</t>
  </si>
  <si>
    <t>Ujawnienie informacji na temat umów dotyczących płatności w formie akcji</t>
  </si>
  <si>
    <t>Divulgação dos acordos de pagamento com base em ações</t>
  </si>
  <si>
    <t>Prezentarea informațiilor privind angajamentele de plată pe bază de acțiuni</t>
  </si>
  <si>
    <t>Zverejňovanie dohôd o platbách na základe podielov</t>
  </si>
  <si>
    <t>Razkritje dogovorov za plačilo na podlagi delnic</t>
  </si>
  <si>
    <t>Upplysningar om avtal om aktierelaterade ersättningar</t>
  </si>
  <si>
    <t>DisclosureOfSubordinatedLiabilitiesExplanatory</t>
  </si>
  <si>
    <t>Disclosure of subordinated liabilities</t>
  </si>
  <si>
    <t>Оповестяване на подчинените пасиви</t>
  </si>
  <si>
    <t>Zveřejnění podřízených závazků</t>
  </si>
  <si>
    <t>Oplysning om efterstillede forpligtelser</t>
  </si>
  <si>
    <t>Angabe nachrangiger Schulden</t>
  </si>
  <si>
    <t>Γνωστοποίηση υποχρεώσεων μειωμένης εξασφάλισης</t>
  </si>
  <si>
    <t>Revelación de pasivos subordinados</t>
  </si>
  <si>
    <t>Allutatud kohustiste avalikustamine</t>
  </si>
  <si>
    <t>Tiedot huonommassa etuoikeusasemassa olevista veloista</t>
  </si>
  <si>
    <t>Informations relatives aux passifs subordonnés</t>
  </si>
  <si>
    <t>Objavljivanje podređenih obveza</t>
  </si>
  <si>
    <t>Hátrasorolt kötelezettségek közzététele</t>
  </si>
  <si>
    <t>Informazioni integrative sulle passività subordinate</t>
  </si>
  <si>
    <t>Subordinuotųjų įsipareigojimų atskleidimas</t>
  </si>
  <si>
    <t>Informācijas atklāšana par subordinētajām saistībām</t>
  </si>
  <si>
    <t>Divulgazzjoni tal-obbligazzjonijiet subordinati</t>
  </si>
  <si>
    <t>Informatieverschaffing over achtergestelde verplichtingen [text block]</t>
  </si>
  <si>
    <t>Ujawnienie informacji na temat zobowiązań podporządkowanych</t>
  </si>
  <si>
    <t>Divulgação dos passivos subordinados</t>
  </si>
  <si>
    <t>Prezentarea informațiilor privind datoriile subordonate</t>
  </si>
  <si>
    <t>Zverejňovanie podriadených záväzkov</t>
  </si>
  <si>
    <t>Razkritje podrejenih obveznosti</t>
  </si>
  <si>
    <t>Upplysningar om efterställda skulder</t>
  </si>
  <si>
    <t>IAS 27 16 b, IAS 27 17 b, IFRS 12 B4 a</t>
  </si>
  <si>
    <t>DisclosureOfSignificantInvestmentsInSubsidiariesExplanatory</t>
  </si>
  <si>
    <t>Disclosure of subsidiaries</t>
  </si>
  <si>
    <t>Оповестяване на дъщерните предприятия</t>
  </si>
  <si>
    <t>Zveřejnění dceřiných podniků</t>
  </si>
  <si>
    <t>Oplysning om dattervirksomheder</t>
  </si>
  <si>
    <t>Angabe von Tochterunternehmen</t>
  </si>
  <si>
    <t>Γνωστοποίηση θυγατρικών</t>
  </si>
  <si>
    <t>Revelación de dependientes</t>
  </si>
  <si>
    <t>Tütarettevõtjate avalikustamine</t>
  </si>
  <si>
    <t>Tiedot tytäryrityksistä</t>
  </si>
  <si>
    <t>Informations relatives aux filiales</t>
  </si>
  <si>
    <t>Objavljivanje društava kćeri</t>
  </si>
  <si>
    <t>Leányvállalatok közzététele</t>
  </si>
  <si>
    <t>Informazioni integrative sulle controllate</t>
  </si>
  <si>
    <t>Patronuojamųjų įmonių atskleidimas</t>
  </si>
  <si>
    <t>Informācijas atklāšana par meitasuzņēmumiem</t>
  </si>
  <si>
    <t>Divulgazzjoni tas-sussidjarji</t>
  </si>
  <si>
    <t>Informatieverschaffing over dochterondernemingen [text block]</t>
  </si>
  <si>
    <t>Ujawnienie informacji na temat jednostek zależnych</t>
  </si>
  <si>
    <t>Divulgação das subsidiárias</t>
  </si>
  <si>
    <t>Prezentarea informațiilor privind filialele</t>
  </si>
  <si>
    <t>Zverejňovanie dcérskych spoločností</t>
  </si>
  <si>
    <t>Razkritje odvisnih podjetij</t>
  </si>
  <si>
    <t>Upplysningar om dotterföretag</t>
  </si>
  <si>
    <t>DisclosureOfTaxReceivablesAndPayablesExplanatory</t>
  </si>
  <si>
    <t>Disclosure of tax receivables and payables</t>
  </si>
  <si>
    <t>Оповестяване на данъчните вземания и задължения</t>
  </si>
  <si>
    <t>Zveřejnění daňových pohledávek a závazků</t>
  </si>
  <si>
    <t>Oplysning om skattetilgodehavender og skatteforpligtelser</t>
  </si>
  <si>
    <t>Angabe von Steuerforderungen und -verbindlichkeiten</t>
  </si>
  <si>
    <t>Γνωστοποίηση φορολογικών απαιτήσεων και πληρωτέων φόρων</t>
  </si>
  <si>
    <t>Revelación de impuestos a cobrar y a pagar</t>
  </si>
  <si>
    <t>Maksunõuete ja -võlgade avalikustamine</t>
  </si>
  <si>
    <t>Tiedot verosaamisista ja -veloista</t>
  </si>
  <si>
    <t>Informations relatives aux créances et dettes fiscales</t>
  </si>
  <si>
    <t>Objavljivanje poreznih potraživanja i obveza</t>
  </si>
  <si>
    <t>Adókövetelések és fizetendő adók közzététele</t>
  </si>
  <si>
    <t>Informazioni integrative sulle imposte esigibili e dovute</t>
  </si>
  <si>
    <t>Gautinų ir mokėtinų mokesčių atskleidimas</t>
  </si>
  <si>
    <t>Informācijas atklāšana par nodokļu pārmaksu un parādiem</t>
  </si>
  <si>
    <t>Divulgazzjoni tat-taxxi riċevibbli u pagabbli</t>
  </si>
  <si>
    <t>Informatieverschaffing over belastingvorderingen en -schulden [text block]</t>
  </si>
  <si>
    <t>Ujawnienie informacji na temat należności i zobowiązań podatkowych</t>
  </si>
  <si>
    <t>Divulgação dos impostos a receber e a pagar</t>
  </si>
  <si>
    <t>Prezentarea informațiilor privind creanțele și datoriile fiscale</t>
  </si>
  <si>
    <t>Zverejňovanie daňových pohľadávok a záväzkov</t>
  </si>
  <si>
    <t>Razkritje terjatev in obveznosti za davek</t>
  </si>
  <si>
    <t>Upplysningar om skattefordringar och skatteskulder</t>
  </si>
  <si>
    <t>DisclosureOfTradeAndOtherPayablesExplanatory</t>
  </si>
  <si>
    <t>Disclosure of trade and other payables</t>
  </si>
  <si>
    <t>Оповестяване на търговските и другите задължения</t>
  </si>
  <si>
    <t>Zveřejnění obchodních a jiných závazků</t>
  </si>
  <si>
    <t>Oplysning om leverandørforpligtelser og andre forpligtelser</t>
  </si>
  <si>
    <t>Angabe von Verbindlichkeiten aus Lieferungen und Leistungen und sonstigen Verbindlichkeiten</t>
  </si>
  <si>
    <t>Γνωστοποίηση εμπορικών και λοιπών πληρωτέων λογαριασμών</t>
  </si>
  <si>
    <t>Revelación de cuentas comerciales y otras cuentas a pagar</t>
  </si>
  <si>
    <t>Tarnijate ees olevate võlgade ja muude võlgade avalikustamine</t>
  </si>
  <si>
    <t>Tiedot ostoveloista ja muista veloista</t>
  </si>
  <si>
    <t>Informations relatives aux fournisseurs et aux autres créditeurs</t>
  </si>
  <si>
    <t>Objavljivanje obveza prema dobavljačima i drugih obveza</t>
  </si>
  <si>
    <t>Szállítói és egyéb kötelezettségek közzététele</t>
  </si>
  <si>
    <t>Informazioni integrative sui debiti commerciali e altri debiti</t>
  </si>
  <si>
    <t>Prekybos ir kitų mokėtinų sumų atskleidimas</t>
  </si>
  <si>
    <t>Informācijas atklāšana par parādiem piegādātājiem un darbuzņēmējiem un citiem kreditoru parādiem</t>
  </si>
  <si>
    <t>Divulgazzjoni tal-ammonti pagabbli tan-negozju u ammonti pagabbli oħrajn</t>
  </si>
  <si>
    <t>Informatieverschaffing over handels- en andere schulden [text block]</t>
  </si>
  <si>
    <t>Ujawnienie informacji na temat zobowiązań z tytułu dostaw i usług oraz pozostałych zobowiązań</t>
  </si>
  <si>
    <t>Divulgação das contas a pagar comerciais e outras</t>
  </si>
  <si>
    <t>Prezentarea informațiilor privind datoriile comerciale și alte datorii</t>
  </si>
  <si>
    <t>Zverejňovanie obchodných a iných záväzkov</t>
  </si>
  <si>
    <t>Razkritje obveznosti do dobaviteljev in drugih poslovnih obveznosti</t>
  </si>
  <si>
    <t>Upplysningar om leverantörsskulder och andra skulder</t>
  </si>
  <si>
    <t>DisclosureOfTradeAndOtherReceivablesExplanatory</t>
  </si>
  <si>
    <t>Disclosure of trade and other receivables</t>
  </si>
  <si>
    <t>Оповестяване на търговските и другите вземания</t>
  </si>
  <si>
    <t>Zveřejnění obchodních a jiných pohledávek</t>
  </si>
  <si>
    <t>Oplysning om tilgodehavender fra salg og tjenesteydelser og andre tilgodehavender</t>
  </si>
  <si>
    <t>Angabe von Forderungen aus Lieferungen und Leistungen und sonstigen Forderungen</t>
  </si>
  <si>
    <t>Γνωστοποίηση εμπορικών και λοιπών απαιτήσεων</t>
  </si>
  <si>
    <t>Revelación de cuentas comerciales y otras cuentas a cobrar</t>
  </si>
  <si>
    <t>Ostjate vastu olevate nõuete ja muude nõuete avalikustamine</t>
  </si>
  <si>
    <t>Tiedot myyntisaamisista ja muista saamisista</t>
  </si>
  <si>
    <t>Informations relatives aux clients et aux autres débiteurs</t>
  </si>
  <si>
    <t>Objavljivanje potraživanja od kupaca i drugih potraživanja</t>
  </si>
  <si>
    <t>Vevő- és egyéb követelések közzététele</t>
  </si>
  <si>
    <t>Informazioni integrative sui crediti commerciali e altri crediti</t>
  </si>
  <si>
    <t>Prekybos ir kitų gautinų sumų atskleidimas</t>
  </si>
  <si>
    <t>Informācijas atklāšana par pircēju un pasūtītāju parādiem un citiem debitoru parādiem</t>
  </si>
  <si>
    <t>Divulgazzjoni tar-riċevibbli tan-negozju u riċevibbli oħrajn</t>
  </si>
  <si>
    <t>Informatieverschaffing over handels- en andere vorderingen [text block]</t>
  </si>
  <si>
    <t>Ujawnienie informacji na temat należności z tytułu dostaw i usług oraz pozostałych należności</t>
  </si>
  <si>
    <t>Divulgação das contas a receber comerciais e outras</t>
  </si>
  <si>
    <t>Prezentarea informațiilor privind creanțele comerciale și alte creanțe</t>
  </si>
  <si>
    <t>Zverejňovanie obchodných a iných pohľadávok</t>
  </si>
  <si>
    <t>Razkritje terjatev do kupcev in drugih terjatev</t>
  </si>
  <si>
    <t>Upplysningar om kundfordringar och andra fordringar</t>
  </si>
  <si>
    <t>DisclosureOfTradingIncomeExpenseExplanatory</t>
  </si>
  <si>
    <t>Disclosure of trading income (expense)</t>
  </si>
  <si>
    <t>Оповестяване на приходите (разходите) от (за) търговия с финансови инструменти</t>
  </si>
  <si>
    <t>Zveřejnění výnosů (nákladů) z obchodování</t>
  </si>
  <si>
    <t>Oplysning om handelsindtægter (handelsomkostninger)</t>
  </si>
  <si>
    <t>Angabe von Handelserträgen (Handelsaufwendungen)</t>
  </si>
  <si>
    <t>Γνωστοποίηση εσόδων (εξόδων) διαπραγμάτευσης</t>
  </si>
  <si>
    <t>Revelación de ingresos (gastos) de negociación</t>
  </si>
  <si>
    <t>Kauplemistulu (-kulu) avalikustamine</t>
  </si>
  <si>
    <t>Tiedot kaupankäynnin tuotoista (tai kuluista)</t>
  </si>
  <si>
    <t>Informations relatives au bénéfice (aux charges) de transaction</t>
  </si>
  <si>
    <t>Objavljivanje prihoda (rashoda) od trgovanja</t>
  </si>
  <si>
    <t>Kereskedési bevétel (ráfordítás) közzététele</t>
  </si>
  <si>
    <t>Informazioni integrative sui ricavi (costi) da attività di negoziazione</t>
  </si>
  <si>
    <t>Prekybos pajamų (sąnaudų) atskleidimas</t>
  </si>
  <si>
    <t>Informācijas atklāšana par tirdzniecības ienākumiem (izdevumiem)</t>
  </si>
  <si>
    <t>Divulgazzjoni tal-introjtu operatorju (spiża operatorja)</t>
  </si>
  <si>
    <t>Informatieverschaffing over handelsbaten (-lasten) [text block]</t>
  </si>
  <si>
    <t>Ujawnienie informacji na temat dochodów (kosztów) z tytułu obrotu</t>
  </si>
  <si>
    <t>Divulgação dos rendimentos (despesas) de negociação</t>
  </si>
  <si>
    <t>Prezentarea informațiilor privind veniturile din tranzacționare (cheltuielile cu tranzacționarea)</t>
  </si>
  <si>
    <t>Zverejňovanie príjmov (nákladov) z obchodovania</t>
  </si>
  <si>
    <t>Razkritje prihodkov (odhodkov) iz trgovanja</t>
  </si>
  <si>
    <t>Upplysningar om intäkter (kostnader) från handel med finansiella instrument</t>
  </si>
  <si>
    <t>DisclosureOfTreasurySharesExplanatory</t>
  </si>
  <si>
    <t>Disclosure of treasury shares</t>
  </si>
  <si>
    <t>Оповестяване на обратно изкупените акции</t>
  </si>
  <si>
    <t>Zveřejnění vlastních akcií</t>
  </si>
  <si>
    <t>Oplysning om egne aktier</t>
  </si>
  <si>
    <t>Angabe eigener Aktien</t>
  </si>
  <si>
    <t>Γνωστοποίηση ιδίων μετοχών</t>
  </si>
  <si>
    <t>Revelación de acciones propias</t>
  </si>
  <si>
    <t>Omaaktsiate avalikustamine</t>
  </si>
  <si>
    <t>Tiedot omista osakkeista</t>
  </si>
  <si>
    <t>Informations relatives aux actions propres</t>
  </si>
  <si>
    <t>Objavljivanje trezorskih dionica</t>
  </si>
  <si>
    <t>Saját részvények közzététele</t>
  </si>
  <si>
    <t>Informazioni integrative sulle azioni proprie</t>
  </si>
  <si>
    <t>Supirktų nuosavų akcijų atskleidimas</t>
  </si>
  <si>
    <t>Informācijas atklāšana par pašu akcijām</t>
  </si>
  <si>
    <t>Divulgazzjoni tal-ishma tat-teżor</t>
  </si>
  <si>
    <t>Informatieverschaffing over ingekochte eigen aandelen [text block]</t>
  </si>
  <si>
    <t>Ujawnienie informacji na temat udziałów/akcji własnych</t>
  </si>
  <si>
    <t>Divulgação das ações próprias</t>
  </si>
  <si>
    <t>Prezentarea informațiilor privind acțiunile de trezorerie</t>
  </si>
  <si>
    <t>Zverejňovanie vlastných akcií</t>
  </si>
  <si>
    <t>Razkritje trezorskih delnic</t>
  </si>
  <si>
    <t>Upplysningar om egna aktier</t>
  </si>
  <si>
    <t>Other notes (not mandatory):</t>
  </si>
  <si>
    <t>IAS 1 112 c</t>
  </si>
  <si>
    <t>DisclosureOfAdditionalInformationExplanatory</t>
  </si>
  <si>
    <t>Disclosure of additional information</t>
  </si>
  <si>
    <t>Оповестяване на допълнителна информация</t>
  </si>
  <si>
    <t>Zveřejnění dodatečných informací</t>
  </si>
  <si>
    <t>Supplerende oplysninger</t>
  </si>
  <si>
    <t>Angabe zusätzlicher Informationen</t>
  </si>
  <si>
    <t>Γνωστοποίηση συμπληρωματικών πληροφοριών</t>
  </si>
  <si>
    <t>Revelación de información adicional [bloque de texto]</t>
  </si>
  <si>
    <t>Täiendava teabe avalikustamine</t>
  </si>
  <si>
    <t>Lisätiedot</t>
  </si>
  <si>
    <t>Informations supplémentaires</t>
  </si>
  <si>
    <t>Objavljivanje dodatnih podataka</t>
  </si>
  <si>
    <t>További információk közzététele</t>
  </si>
  <si>
    <t>Comunicazione di informazioni aggiuntive</t>
  </si>
  <si>
    <t>Papildomos informacijos atskleidimas</t>
  </si>
  <si>
    <t>Papildu informācijas atklāšana</t>
  </si>
  <si>
    <t>Divulgazzjoni ta’ informazzjoni addizzjonali</t>
  </si>
  <si>
    <t>Aanvullende informatieverschaffing</t>
  </si>
  <si>
    <t>Ujawnienie dodatkowych informacji</t>
  </si>
  <si>
    <t>Divulgação de informação adicional</t>
  </si>
  <si>
    <t>Prezentarea de informații suplimentare</t>
  </si>
  <si>
    <t>Zverejňovanie dodatočných informácií</t>
  </si>
  <si>
    <t>Razkritje dodatnih informacij</t>
  </si>
  <si>
    <t>Utlämnande av ytterligare information</t>
  </si>
  <si>
    <t>IFRS 12 Objective, IAS 27 Disclosure</t>
  </si>
  <si>
    <t>DisclosureOfConsolidatedAndSeparateFinancialStatementsExplanatory</t>
  </si>
  <si>
    <t>Disclosure of separate financial statements</t>
  </si>
  <si>
    <t>Оповестяване на самостоятелните финансови отчети</t>
  </si>
  <si>
    <t>Zveřejnění individuální účetní závěrky</t>
  </si>
  <si>
    <t>Oplysning om separate årsregnskaber</t>
  </si>
  <si>
    <t>Angabe von Einzelabschlüssen</t>
  </si>
  <si>
    <t>Γνωστοποίηση ατομικών οικονομικών καταστάσεων</t>
  </si>
  <si>
    <t>Revelación de estados financieros separados</t>
  </si>
  <si>
    <t>Konsolideerimata finantsaruannete avalikustamine</t>
  </si>
  <si>
    <t>Tiedot erillistilinpäätöksistä</t>
  </si>
  <si>
    <t>Informations relatives aux états financiers individuels</t>
  </si>
  <si>
    <t>Objavljivanje nekonsolidiranih financijskih izvještaja</t>
  </si>
  <si>
    <t>Egyedi pénzügyi kimutatások közzététele</t>
  </si>
  <si>
    <t>Informazioni integrative sul bilancio separato</t>
  </si>
  <si>
    <t>Atskirų finansinių ataskaitų atskleidimas</t>
  </si>
  <si>
    <t>Informācijas atklāšana par atsevišķiem finanšu pārskatiem</t>
  </si>
  <si>
    <t>Divulgazzjoni ta’ rapporti finanzjarji separati</t>
  </si>
  <si>
    <t>Informatieverschaffing over de enkelvoudige jaarrekening [text block]</t>
  </si>
  <si>
    <t>Ujawnienie jednostkowych sprawozdań finansowych</t>
  </si>
  <si>
    <t>Divulgação das demonstrações financeiras separadas</t>
  </si>
  <si>
    <t>Prezentarea informațiilor privind situațiile financiare individuale</t>
  </si>
  <si>
    <t>Zverejňovanie individuálnej účtovnej závierky</t>
  </si>
  <si>
    <t>Razkritje ločenih računovodskih izkazov</t>
  </si>
  <si>
    <t>Upplysningar om separata finansiella rapporter</t>
  </si>
  <si>
    <t>IFRS 12 10 a i</t>
  </si>
  <si>
    <t>DisclosureOfCompositionOfGroupExplanatory</t>
  </si>
  <si>
    <t>Disclosure of composition of group</t>
  </si>
  <si>
    <t>Оповестяване на състава на групата</t>
  </si>
  <si>
    <t>Zveřejnění struktury skupiny</t>
  </si>
  <si>
    <t>Oplysning om koncernens sammensætning</t>
  </si>
  <si>
    <t>Angabe der Zusammensetzung der Gruppe</t>
  </si>
  <si>
    <t>Γνωστοποίηση της σύνθεσης του ομίλου</t>
  </si>
  <si>
    <t>Revelación de la composición del grupo</t>
  </si>
  <si>
    <t>Kontserni koosseisu avalikustamine</t>
  </si>
  <si>
    <t>Tiedot konsernin koostumuksesta</t>
  </si>
  <si>
    <t>Informations relatives à la composition du groupe</t>
  </si>
  <si>
    <t>Objavljivanje sastava grupe</t>
  </si>
  <si>
    <t>Csoport felépítésének közzététele</t>
  </si>
  <si>
    <t>Informazioni integrative sulla composizione del gruppo</t>
  </si>
  <si>
    <t>Grupės sudėties atskleidimas</t>
  </si>
  <si>
    <t>Informācijas atklāšana par grupas sastāvu</t>
  </si>
  <si>
    <t>Divulgazzjoni tal-kompożizzjoni tal-grupp</t>
  </si>
  <si>
    <t>Informatieverschaffing over de samenstelling van de groep [text block]</t>
  </si>
  <si>
    <t>Ujawnienie informacji na temat składu grupy</t>
  </si>
  <si>
    <t>Divulgação da composição do grupo</t>
  </si>
  <si>
    <t>Prezentarea informațiilor privind alcătuirea grupului</t>
  </si>
  <si>
    <t>Zverejňovanie zloženia skupiny</t>
  </si>
  <si>
    <t>Razkritje sestave skupine</t>
  </si>
  <si>
    <t>Upplysningar om koncernens sammansättning</t>
  </si>
  <si>
    <t>Accounting policies (MANDATORY if information is in report):</t>
  </si>
  <si>
    <t>IAS 1 117</t>
  </si>
  <si>
    <t>DisclosureOfSummaryOfSignificantAccountingPoliciesExplanatory</t>
  </si>
  <si>
    <t>Disclosure of significant accounting policies</t>
  </si>
  <si>
    <t>Оповестяване на значимите счетоводни политики</t>
  </si>
  <si>
    <t>Zveřejnění významných účetních pravidel</t>
  </si>
  <si>
    <t>Oplysning om væsentlig anvendt regnskabspraksis</t>
  </si>
  <si>
    <t>Angabe der maßgeblichen Rechnungslegungsmethoden</t>
  </si>
  <si>
    <t>Γνωστοποίηση σημαντικών λογιστικών πολιτικών</t>
  </si>
  <si>
    <t>Revelación de políticas contables significativas</t>
  </si>
  <si>
    <t>Oluliste arvestuspõhimõtete avalikustamine</t>
  </si>
  <si>
    <t>Tiedot merkittävistä tilinpäätöksen laatimisperiaatteista</t>
  </si>
  <si>
    <t>Informations relatives aux principales méthodes comptables</t>
  </si>
  <si>
    <t>Objavljivanje značajnih računovodstvenih politika</t>
  </si>
  <si>
    <t>Jelentős számviteli politikák közzététele</t>
  </si>
  <si>
    <t>Informazioni integrative sui principi contabili rilevanti</t>
  </si>
  <si>
    <t>Svarbių apskaitos politikos priemonių atskleidimas</t>
  </si>
  <si>
    <t>Informācijas atklāšana par nozīmīgu grāmatvedības politiku</t>
  </si>
  <si>
    <t>Divulgazzjoni ta’ politiki ta’ kontabbiltà sinifikanti</t>
  </si>
  <si>
    <t>Informatieverschaffing over de belangrijke gehanteerde grondslagen voor financiële verslaggeving [text block]</t>
  </si>
  <si>
    <t>Ujawnienie informacji na temat znaczących zasad (polityki) rachunkowości</t>
  </si>
  <si>
    <t>Divulgação das políticas contabilísticas importantes</t>
  </si>
  <si>
    <t>Prezentarea informațiilor privind politicile contabile semnificative</t>
  </si>
  <si>
    <t>Zverejňovanie významných účtovných politík</t>
  </si>
  <si>
    <t>Razkritje pomembnih računovodskih usmeritev</t>
  </si>
  <si>
    <t>Upplysningar om väsentliga redovisningsprinciper</t>
  </si>
  <si>
    <t>DescriptionOfAccountingPolicyForAvailableforsaleFinancialAssetsExplanatory</t>
  </si>
  <si>
    <t>Description of accounting policy for available-for-sale financial assets</t>
  </si>
  <si>
    <t>Описание на счетоводната политика за финансовите активи на разположение за продажба</t>
  </si>
  <si>
    <t>Popis účetních pravidel týkajících se realizovatelných finančních aktiv</t>
  </si>
  <si>
    <t>Beskrivelse af anvendt regnskabspraksis for finansielle aktiver disponible for salg</t>
  </si>
  <si>
    <t>Beschreibung der Rechnungslegungsmethoden für zur Veräußerung verfügbare finanzielle Vermögenswerte</t>
  </si>
  <si>
    <t>Περιγραφή της λογιστικής πολιτικής για διαθέσιμα προς πώληση χρηματοοικονομικά περιουσιακά στοιχεία</t>
  </si>
  <si>
    <t>Descripción de la política contable para los activos financieros disponibles para la venta</t>
  </si>
  <si>
    <t>Müügivalmis finantsvarade arvestuspõhimõtete kirjeldus</t>
  </si>
  <si>
    <t>Myytävissä oleviin rahoitusvaroihin sovellettavia tilinpäätöksen laatimisperiaatteita koskeva kuvaus</t>
  </si>
  <si>
    <t>Description de la méthode comptable concernant les actifs financiers disponibles à la vente</t>
  </si>
  <si>
    <t>Opis računovodstvene politike za financijsku imovinu raspoloživu za prodaju</t>
  </si>
  <si>
    <t>Értékesíthető pénzügyi eszközökre vonatkozó számviteli politika ismertetése</t>
  </si>
  <si>
    <t>Descrizione del principio contabile per le attività finanziarie disponibili per la vendita</t>
  </si>
  <si>
    <t>Apskaitos politikos, taikomos parduoti laikomam finansiniam turtui, aprašymas</t>
  </si>
  <si>
    <t>Apraksts par grāmatvedības politiku attiecībā uz pārdošanai pieejamiem finanšu aktīviem</t>
  </si>
  <si>
    <t>Deskrizzjoni tal-politika ta’ kontabbiltà għall-assi finanzjarji disponibbli għall-bejgħ</t>
  </si>
  <si>
    <t>Beschrijving van de grondslag voor financiële verslaggeving betreffende voor verkoop beschikbare financiële activa [text block]</t>
  </si>
  <si>
    <t>Opis zasad (polityki) rachunkowości w odniesieniu do aktywów finansowych dostępnych do sprzedaży</t>
  </si>
  <si>
    <t>Descrição da política contabilística dos ativos financeiros disponíveis para venda</t>
  </si>
  <si>
    <t>Descrierea politicii contabile privind activele financiare disponibile pentru vânzare</t>
  </si>
  <si>
    <t>Opis účtovnej politiky týkajúcej sa finančných aktív k dispozícii na predaj</t>
  </si>
  <si>
    <t>Opis računovodske usmeritve za finančna sredstva, razpoložljiva za prodajo</t>
  </si>
  <si>
    <t>Beskrivning av redovisningsprincip för finansiella tillgångar som kan säljas</t>
  </si>
  <si>
    <t>IAS 1 117 b</t>
  </si>
  <si>
    <t>DescriptionOfAccountingPolicyForBiologicalAssetsExplanatory</t>
  </si>
  <si>
    <t>Description of accounting policy for biological assets</t>
  </si>
  <si>
    <t>Описание на счетоводната политика за биологичните активи</t>
  </si>
  <si>
    <t>Popis účetních pravidel týkajících se biologických aktiv</t>
  </si>
  <si>
    <t>Beskrivelse af anvendt regnskabspraksis for biologiske aktiver</t>
  </si>
  <si>
    <t>Beschreibung der Rechnungslegungsmethoden für zur Veräußerung verfügbare biologische Vermögenswerte</t>
  </si>
  <si>
    <t>Περιγραφή της λογιστικής πολιτικής για βιολογικά περιουσιακά στοιχεία</t>
  </si>
  <si>
    <t>Descripción de la política contable para los activos biológicos</t>
  </si>
  <si>
    <t>Bioloogiliste varade arvestuspõhimõtete kirjeldus</t>
  </si>
  <si>
    <t>Biologisiin hyödykkeisiin sovellettavia tilinpäätöksen laatimisperiaatteita koskeva kuvaus</t>
  </si>
  <si>
    <t>Description de la méthode comptable concernant les actifs biologiques</t>
  </si>
  <si>
    <t>Opis računovodstvene politike za biološku imovinu</t>
  </si>
  <si>
    <t>Biológiai eszközökre vonatkozó számviteli politika ismertetése</t>
  </si>
  <si>
    <t>Descrizione del principio contabile per le attività biologiche</t>
  </si>
  <si>
    <t>Apskaitos politikos, taikomos biologiniam turtui, aprašymas</t>
  </si>
  <si>
    <t>Apraksts par grāmatvedības politiku attiecībā uz bioloģiskiem aktīviem</t>
  </si>
  <si>
    <t>Deskrizzjoni tal-politika ta’ kontabbiltà għall-assi bijoloġiċi</t>
  </si>
  <si>
    <t>Beschrijving van de grondslag voor financiële verslaggeving betreffende biologische activa [text block]</t>
  </si>
  <si>
    <t>Opis zasad (polityki) rachunkowości w odniesieniu do aktywów biologicznych</t>
  </si>
  <si>
    <t>Descrição da política contabilística dos ativos biológicos</t>
  </si>
  <si>
    <t>Descrierea politicii contabile privind activele biologice</t>
  </si>
  <si>
    <t>Opis účtovnej politiky týkajúcej sa biologického majetku</t>
  </si>
  <si>
    <t>Opis računovodske usmeritve za biološka sredstva</t>
  </si>
  <si>
    <t>Beskrivning av redovisningsprincip för biologiska tillgångar</t>
  </si>
  <si>
    <t>DescriptionOfAccountingPolicyForBorrowingCostsExplanatory</t>
  </si>
  <si>
    <t>Description of accounting policy for borrowing costs</t>
  </si>
  <si>
    <t>Описание на счетоводната политика за разходите по заеми</t>
  </si>
  <si>
    <t>Popis účetních pravidel týkajících se výpůjčních nákladů</t>
  </si>
  <si>
    <t>Beskrivelse af anvendt regnskabspraksis for låneomkostninger</t>
  </si>
  <si>
    <t>Beschreibung der Rechnungslegungsmethoden für Fremdkapitalkosten</t>
  </si>
  <si>
    <t>Περιγραφή της λογιστικής πολιτικής για κόστος δανεισμού</t>
  </si>
  <si>
    <t>Descripción de la política contable para los costes por intereses</t>
  </si>
  <si>
    <t>Laenukasutuse kulutuste arvestuspõhimõtete kirjeldus</t>
  </si>
  <si>
    <t>Vieraan pääoman menoihin sovellettavia tilinpäätöksen laatimisperiaatteita koskeva kuvaus</t>
  </si>
  <si>
    <t>Description de la méthode comptable concernant les coûts d’emprunt</t>
  </si>
  <si>
    <t>Opis računovodstvene politike za troškove posudbe</t>
  </si>
  <si>
    <t>Hitelfelvételi költségekre vonatkozó számviteli politika ismertetése</t>
  </si>
  <si>
    <t>Descrizione del principio contabile per gli oneri finanziari</t>
  </si>
  <si>
    <t>Apskaitos politikos, taikomos skolinimosi išlaidoms, aprašymas</t>
  </si>
  <si>
    <t>Apraksts par grāmatvedības politiku attiecībā uz aizņēmumu izmaksām</t>
  </si>
  <si>
    <t>Deskrizzjoni tal-politika ta’ kontabbiltà għall-kostijiet tat-teħid b’self</t>
  </si>
  <si>
    <t>Beschrijving van de grondslag voor financiële verslaggeving betreffende financieringskosten [text block]</t>
  </si>
  <si>
    <t>Opis zasad (polityki) rachunkowości w odniesieniu do kosztów finansowania zewnętrznego</t>
  </si>
  <si>
    <t>Descrição da política contabilística dos custos de empréstimos contraídos</t>
  </si>
  <si>
    <t>Descrierea politicii contabile privind costurile îndatorării</t>
  </si>
  <si>
    <t>Opis účtovnej politiky týkajúcej sa nákladov na prijaté úvery a pôžičky</t>
  </si>
  <si>
    <t>Opis računovodske usmeritve za stroške izposojanja</t>
  </si>
  <si>
    <t>Beskrivning av redovisningsprincip för lånekostnader</t>
  </si>
  <si>
    <t>DescriptionOfAccountingPolicyForBorrowingsExplanatory</t>
  </si>
  <si>
    <t>Description of accounting policy for borrowings</t>
  </si>
  <si>
    <t>Описание на счетоводната политика за получените заеми</t>
  </si>
  <si>
    <t>Popis účetních pravidel týkajících se výpůjček</t>
  </si>
  <si>
    <t>Beskrivelse af anvendt regnskabspraksis for lån</t>
  </si>
  <si>
    <t>Beschreibung der Rechnungslegungsmethoden für Fremdkapital</t>
  </si>
  <si>
    <t>Περιγραφή της λογιστικής πολιτικής για δανειοληπτικές πράξεις</t>
  </si>
  <si>
    <t>Descripción de la política contable para los préstamos tomados</t>
  </si>
  <si>
    <t>Laenukohustuste arvestuspõhimõtete kirjeldus</t>
  </si>
  <si>
    <t>Lainoihin sovellettavia tilinpäätöksen laatimisperiaatteita koskeva kuvaus</t>
  </si>
  <si>
    <t>Description de la méthode comptable concernant les emprunts</t>
  </si>
  <si>
    <t>Opis računovodstvene politike za posudbe</t>
  </si>
  <si>
    <t>Hitelfelvételekre vonatkozó számviteli politika ismertetése</t>
  </si>
  <si>
    <t>Descrizione del principio contabile per i finanziamenti ottenuti</t>
  </si>
  <si>
    <t>Apskaitos politikos, taikomos pasiskolintoms lėšoms, aprašymas</t>
  </si>
  <si>
    <t>Apraksts par grāmatvedības politiku attiecībā uz aizņēmumiem</t>
  </si>
  <si>
    <t>Deskrizzjoni tal-politika ta’ kontabbiltà għat-teħid b’self</t>
  </si>
  <si>
    <t>Beschrijving van de grondslag voor financiële verslaggeving betreffende leningen [text block]</t>
  </si>
  <si>
    <t>Opis zasad (polityki) rachunkowości w odniesieniu do pożyczek</t>
  </si>
  <si>
    <t>Descrição da política contabilística dos empréstimos contraídos</t>
  </si>
  <si>
    <t>Descrierea politicii contabile privind împrumuturile</t>
  </si>
  <si>
    <t>Opis účtovnej politiky týkajúcej sa pôžičiek</t>
  </si>
  <si>
    <t>Opis računovodske usmeritve za najeta posojila</t>
  </si>
  <si>
    <t>Beskrivning av redovisningsprincip för upplåning</t>
  </si>
  <si>
    <t>DescriptionOfAccountingPolicyForBusinessCombinationsAndGoodwillExplanatory</t>
  </si>
  <si>
    <t>Description of accounting policy for business combinations and goodwill</t>
  </si>
  <si>
    <t>Описание на счетоводната политика за бизнес комбинациите и репутацията</t>
  </si>
  <si>
    <t>Popis účetních pravidel týkajících se podnikových kombinací a goodwillu</t>
  </si>
  <si>
    <t>Beskrivelse af anvendt regnskabspraksis for virksomhedssammenslutninger og goodwill</t>
  </si>
  <si>
    <t>Beschreibung der Rechnungslegungsmethoden für Unternehmenszusammenschlüsse und Geschäfts- oder Firmenwert</t>
  </si>
  <si>
    <t>Περιγραφή της λογιστικής πολιτικής για συνενώσεις επιχειρήσεων και υπεραξία</t>
  </si>
  <si>
    <t>Descripción de la política contable para las combinaciones de negocios y el fondo de comercio</t>
  </si>
  <si>
    <t>Äriühenduste ja firmaväärtuse arvestuspõhimõtete kirjeldus</t>
  </si>
  <si>
    <t>Liiketoimintojen yhdistämiseen ja liikearvoon sovellettavia tilinpäätöksen laatimisperiaatteita koskeva kuvaus</t>
  </si>
  <si>
    <t>Description de la méthode comptable concernant les regroupements d’entreprises et le goodwill</t>
  </si>
  <si>
    <t>Opis računovodstvene politike za poslovna spajanja i goodwill</t>
  </si>
  <si>
    <t>Üzleti kombinációkra és goodwillre vonatkozó számviteli politika ismertetése</t>
  </si>
  <si>
    <t>Descrizione del principio contabile per le aggregazioni aziendali e l'avviamento</t>
  </si>
  <si>
    <t>Apskaitos politikos, taikomos verslo jungimams ir prestižui, aprašymas</t>
  </si>
  <si>
    <t>Apraksts par grāmatvedības politiku attiecībā uz uzņēmējdarbības apvienošanu un nemateriālo vērtību</t>
  </si>
  <si>
    <t>Deskrizzjoni tal-politika ta’ kontabbiltà għall-kombinamenti ta’ negozji u għall-avvjament</t>
  </si>
  <si>
    <t>Beschrijving van de grondslag voor financiële verslaggeving betreffende bedrijfscombinaties en goodwill [text block]</t>
  </si>
  <si>
    <t>Opis zasad (polityki) rachunkowości w odniesieniu do połączeń jednostek i wartości firmy</t>
  </si>
  <si>
    <t>Descrição da política contabilística das concentrações de atividades empresariais e goodwill</t>
  </si>
  <si>
    <t>Descrierea politicii contabile privind combinările de întreprinderi și fondul comercial</t>
  </si>
  <si>
    <t>Opis účtovnej politiky pre podnikové kombinácie a goodwill</t>
  </si>
  <si>
    <t>Opis računovodske usmeritve za poslovne združitve in dobro ime</t>
  </si>
  <si>
    <t>Beskrivning av redovisningsprincip för rörelseförvärv och goodwill</t>
  </si>
  <si>
    <t>DescriptionOfAccountingPolicyForBusinessCombinationsExplanatory</t>
  </si>
  <si>
    <t>Description of accounting policy for business combinations</t>
  </si>
  <si>
    <t>Описание на счетоводната политика за бизнес комбинациите</t>
  </si>
  <si>
    <t>Popis účetních pravidel týkajících se podnikových kombinací</t>
  </si>
  <si>
    <t>Beskrivelse af anvendt regnskabspraksis for virksomhedssammenslutninger</t>
  </si>
  <si>
    <t>Beschreibung der Rechnungslegungsmethoden für Unternehmenszusammenschlüsse</t>
  </si>
  <si>
    <t>Περιγραφή της λογιστικής πολιτικής για συνενώσεις επιχειρήσεων</t>
  </si>
  <si>
    <t>Descripción de la política contable para las combinaciones de negocios</t>
  </si>
  <si>
    <t>Äriühenduste arvestuspõhimõtete kirjeldus</t>
  </si>
  <si>
    <t>Liiketoimintojen yhdistämiseen sovellettavia tilinpäätöksen laatimisperiaatteita koskeva kuvaus</t>
  </si>
  <si>
    <t>Description de la méthode comptable concernant les regroupements d’entreprises</t>
  </si>
  <si>
    <t>Opis računovodstvene politike za poslovna spajanja</t>
  </si>
  <si>
    <t>Üzleti kombinációkra vonatkozó számviteli politika ismertetése</t>
  </si>
  <si>
    <t>Descrizione del principio contabile per le aggregazioni aziendali</t>
  </si>
  <si>
    <t>Apskaitos politikos, taikomos verslo jungimams, aprašymas</t>
  </si>
  <si>
    <t>Apraksts par grāmatvedības politiku attiecībā uz uzņēmējdarbības apvienošanu</t>
  </si>
  <si>
    <t>Deskrizzjoni tal-politika ta’ kontabbiltà għall-kombinamenti ta’ negozji</t>
  </si>
  <si>
    <t>Beschrijving van de grondslag voor financiële verslaggeving betreffende bedrijfscombinaties [text block]</t>
  </si>
  <si>
    <t>Opis zasad (polityki) rachunkowości w odniesieniu do połączeń jednostek</t>
  </si>
  <si>
    <t>Descrição da política contabilística das concentrações de atividades empresariais</t>
  </si>
  <si>
    <t>Descrierea politicii contabile privind combinările de întreprinderi</t>
  </si>
  <si>
    <t>Opis účtovnej politiky týkajúcej sa podnikových kombinácií</t>
  </si>
  <si>
    <t>Opis računovodske usmeritve za poslovne združitve</t>
  </si>
  <si>
    <t>Beskrivning av redovisningsprincip för rörelseförvärv</t>
  </si>
  <si>
    <t>DescriptionOfAccountingPolicyForCashFlowsExplanatory</t>
  </si>
  <si>
    <t>Description of accounting policy for cash flows</t>
  </si>
  <si>
    <t>Описание на счетоводната политика за паричните потоци</t>
  </si>
  <si>
    <t>Popis účetních pravidel týkajících se peněžních toků</t>
  </si>
  <si>
    <t>Beskrivelse af anvendt regnskabspraksis for pengestrømme</t>
  </si>
  <si>
    <t>Beschreibung der Rechnungslegungsmethoden für Zahlungsströme</t>
  </si>
  <si>
    <t>Περιγραφή της λογιστικής πολιτικής για ταμειακές ροές</t>
  </si>
  <si>
    <t>Descripción de la política contable para los flujos de efectivo</t>
  </si>
  <si>
    <t>Rahavoogude arvestuspõhimõtete kirjeldus</t>
  </si>
  <si>
    <t>Rahavirtoihin sovellettavia tilinpäätöksen laatimisperiaatteita koskeva kuvaus</t>
  </si>
  <si>
    <t>Description de la méthode comptable concernant les flux de trésorerie</t>
  </si>
  <si>
    <t>Opis računovodstvene politike za novčane tokove</t>
  </si>
  <si>
    <t>Cash flow-kra vonatkozó számviteli politika ismertetése</t>
  </si>
  <si>
    <t>Descrizione del principio contabile per i flussi finanziari</t>
  </si>
  <si>
    <t>Apskaitos politikos, taikomos pinigų srautams, aprašymas</t>
  </si>
  <si>
    <t>Apraksts par grāmatvedības politiku attiecībā uz naudas plūsmām</t>
  </si>
  <si>
    <t>Deskrizzjoni tal-politika ta’ kontabbiltà għall-flussi tal-flus</t>
  </si>
  <si>
    <t>Beschrijving van de grondslag voor financiële verslaggeving betreffende kasstromen [text block]</t>
  </si>
  <si>
    <t>Opis zasad (polityki) rachunkowości w odniesieniu do przepływów pieniężnych</t>
  </si>
  <si>
    <t>Descrição da política contabilística dos fluxos de caixa</t>
  </si>
  <si>
    <t>Descrierea politicii contabile privind fluxurile de trezorerie</t>
  </si>
  <si>
    <t>Opis účtovnej politiky pre peňažné toky</t>
  </si>
  <si>
    <t>Opis računovodske usmeritve za denarne tokove</t>
  </si>
  <si>
    <t>Beskrivning av redovisningsprincip för kassaflöden</t>
  </si>
  <si>
    <t>DescriptionOfAccountingPolicyForCollateralExplanatory</t>
  </si>
  <si>
    <t>Description of accounting policy for collateral</t>
  </si>
  <si>
    <t>Описание на счетоводната политика за обезпеченията</t>
  </si>
  <si>
    <t>Popis účetních pravidel týkajících se kolaterálu</t>
  </si>
  <si>
    <t>Beskrivelse af anvendt regnskabspraksis for sikkerhed</t>
  </si>
  <si>
    <t>Beschreibung der Rechnungslegungsmethoden für Sicherheiten</t>
  </si>
  <si>
    <t>Περιγραφή της λογιστικής πολιτικής για εξασφαλίσεις</t>
  </si>
  <si>
    <t>Descripción de la política contable para las garantías reales</t>
  </si>
  <si>
    <t>Tagatise arvestuspõhimõtete kirjeldus</t>
  </si>
  <si>
    <t>Vakuuksiin sovellettavia tilinpäätöksen laatimisperiaatteita koskeva kuvaus</t>
  </si>
  <si>
    <t>Description de la méthode comptable concernant les sûretés</t>
  </si>
  <si>
    <t>Opis računovodstvene politike za kolaterale</t>
  </si>
  <si>
    <t>Biztosítékra vonatkozó számviteli politika ismertetése</t>
  </si>
  <si>
    <t>Descrizione del principio contabile per le garanzie reali</t>
  </si>
  <si>
    <t>Apskaitos politikos, taikomos užstatui, aprašymas</t>
  </si>
  <si>
    <t>Apraksts par grāmatvedības politiku attiecībā uz nodrošinājumu</t>
  </si>
  <si>
    <t>Deskrizzjoni tal-politika ta’ kontabbiltà għall-kollateral</t>
  </si>
  <si>
    <t>Beschrijving van de grondslag voor financiële verslaggeving betreffende zekerheden [text block]</t>
  </si>
  <si>
    <t>Opis zasad (polityki) rachunkowości w odniesieniu do zabezpieczenia</t>
  </si>
  <si>
    <t>Descrição da política contabilística das garantias</t>
  </si>
  <si>
    <t>Descrierea politicii contabile privind garanțiile reale</t>
  </si>
  <si>
    <t>Opis účtovnej politiky pre kolaterál</t>
  </si>
  <si>
    <t>Opis računovodske usmeritve za zavarovanje s premoženjem</t>
  </si>
  <si>
    <t>Beskrivning av redovisningsprincip för säkerheter</t>
  </si>
  <si>
    <t>DescriptionOfAccountingPolicyForConstructionInProgressExplanatory</t>
  </si>
  <si>
    <t>Description of accounting policy for construction in progress</t>
  </si>
  <si>
    <t>Описание на счетоводната политика за незавършеното строителство</t>
  </si>
  <si>
    <t>Popis účetních pravidel týkajících se nedokončené výstavby</t>
  </si>
  <si>
    <t>Beskrivelse af anvendt regnskabspraksis for igangværende opførelse</t>
  </si>
  <si>
    <t>Beschreibung der Rechnungslegungsmethoden für Anlagen im Bau</t>
  </si>
  <si>
    <t>Περιγραφή της λογιστικής πολιτικής για κατασκευές σε εξέλιξη</t>
  </si>
  <si>
    <t>Descripción de la política contable para las construcciones en curso</t>
  </si>
  <si>
    <t>Käimasoleva ehituse arvestuspõhimõtete kirjeldus</t>
  </si>
  <si>
    <t>Keskeneräisiin rakennushankkeisiin sovellettavia tilinpäätöksen laatimisperiaatteita koskeva kuvaus</t>
  </si>
  <si>
    <t>Description de la méthode comptable concernant les constructions en cours</t>
  </si>
  <si>
    <t>Opis računovodstvene politike za izgradnju u tijeku</t>
  </si>
  <si>
    <t>Befejezetlen beruházásokra vonatkozó számviteli politika ismertetése</t>
  </si>
  <si>
    <t>Descrizione del principio contabile per i lavori su ordinazione in corso</t>
  </si>
  <si>
    <t>Apskaitos politikos, taikomos vykdomai statybai, aprašymas</t>
  </si>
  <si>
    <t>Apraksts par grāmatvedības politiku attiecībā uz nepabeigtu būvniecību</t>
  </si>
  <si>
    <t>Deskrizzjoni tal-politika ta’ kontabbiltà għax-xogħol ta’ kostruzzjoni li għaddej</t>
  </si>
  <si>
    <t>Beschrijving van de grondslag voor financiële verslaggeving betreffende onderhanden projecten [text block]</t>
  </si>
  <si>
    <t>Opis zasad (polityki) rachunkowości w odniesieniu do budowy w trakcie realizacji</t>
  </si>
  <si>
    <t>Descrição da política contabilística da construção em curso</t>
  </si>
  <si>
    <t>Descrierea politicii contabile privind construcția în curs</t>
  </si>
  <si>
    <t>Opis účtovnej politiky pre prebiehajúcu výstavbu</t>
  </si>
  <si>
    <t>Opis računovodske usmeritve za nedokončana gradbena dela</t>
  </si>
  <si>
    <t>Beskrivning av redovisningsprincip för pågående byggnadsarbeten</t>
  </si>
  <si>
    <t>DescriptionOfAccountingPolicyForContingentLiabilitiesAndContingentAssetsExplanatory</t>
  </si>
  <si>
    <t>Description of accounting policy for contingent liabilities and contingent assets</t>
  </si>
  <si>
    <t>Описание на счетоводната политика за условните пасиви и условните активи</t>
  </si>
  <si>
    <t>Popis účetních pravidel týkajících se podmíněných závazků a podmíněných aktiv</t>
  </si>
  <si>
    <t>Beskrivelse af anvendt regnskabspraksis for eventualforpligtelser og eventualaktiver</t>
  </si>
  <si>
    <t>Beschreibung der Rechnungslegungsmethoden für Eventualverbindlichkeiten und Eventualforderungen</t>
  </si>
  <si>
    <t>Περιγραφή της λογιστικής πολιτικής για ενδεχόμενες υποχρεώσεις και ενδεχόμενα περιουσιακά στοιχεία</t>
  </si>
  <si>
    <t>Descripción de la política contable para los activos y pasivos contingentes</t>
  </si>
  <si>
    <t>Tingimuslike kohustiste ja tingimuslike varade arvestuspõhimõtete kirjeldus</t>
  </si>
  <si>
    <t>Ehdollisiin velkoihin ja ehdollisiin varoihin sovellettavia tilinpäätöksen laatimisperiaatteita koskeva kuvaus</t>
  </si>
  <si>
    <t>Description de la méthode comptable concernant les passifs éventuels et les actifs éventuels</t>
  </si>
  <si>
    <t>Opis računovodstvene politike za nepredviđene obveze i nepredviđenu imovinu</t>
  </si>
  <si>
    <t>Függő kötelezettségekre és függő követelésekre vonatkozó számviteli politika ismertetése</t>
  </si>
  <si>
    <t>Descrizione del principio contabile per le passività potenziali e le attività potenziali</t>
  </si>
  <si>
    <t>Apskaitos politikos, taikomos neapibrėžtiesiems įsipareigojimams ir neapibrėžtajam turtui, aprašymas</t>
  </si>
  <si>
    <t>Apraksts par grāmatvedības politiku attiecībā uz iespējamām saistībām un iespējamiem aktīviem</t>
  </si>
  <si>
    <t>Deskrizzjoni tal-politika ta’ kontabbiltà għall-obbligazzjonijiet kontinġenti u għall-assi kontinġenti</t>
  </si>
  <si>
    <t>Beschrijving van de grondslag voor financiële verslaggeving betreffende voorwaardelijke verplichtingen en voorwaardelijke activa [text block]</t>
  </si>
  <si>
    <t>Opis zasad (polityki) rachunkowości w odniesieniu do zobowiązań warunkowych i aktywów warunkowych</t>
  </si>
  <si>
    <t>Descrição da política contabilística dos passivos contingentes e ativos contingentes</t>
  </si>
  <si>
    <t>Descrierea politicii contabile privind datoriile contingente și activele contingente</t>
  </si>
  <si>
    <t>Opis účtovnej politiky týkajúcej sa podmienených záväzkov a podmienených aktív</t>
  </si>
  <si>
    <t>Opis računovodske usmeritve za pogojne obveznosti in pogojna sredstva</t>
  </si>
  <si>
    <t>Beskrivning av redovisningsprincip för eventualförpliktelser och eventualtillgångar</t>
  </si>
  <si>
    <t>DescriptionOfAccountingPolicyForCustomerAcquisitionCostsExplanatory</t>
  </si>
  <si>
    <t>Description of accounting policy for customer acquisition costs</t>
  </si>
  <si>
    <t>Описание на счетоводната политика за разходите за придобиване на клиенти</t>
  </si>
  <si>
    <t>Popis účetních pravidel týkajících se nákladů na získávání zákazníků</t>
  </si>
  <si>
    <t>Beskrivelse af anvendt regnskabspraksis for omkostninger til erhvervelse af kunder</t>
  </si>
  <si>
    <t>Beschreibung der Rechnungslegungsmethoden für Kundengewinnungskosten</t>
  </si>
  <si>
    <t>Περιγραφή της λογιστικής πολιτικής για δαπάνες απόκτησης πελατών</t>
  </si>
  <si>
    <t>Descripción de la política contable para los costes de captación de clientes</t>
  </si>
  <si>
    <t>Klientide leidmise kulude arvestuspõhimõtete kirjeldus</t>
  </si>
  <si>
    <t>Asiakashankintamenoihin sovellettavia tilinpäätöksen laatimisperiaatteita koskeva kuvaus</t>
  </si>
  <si>
    <t>Description de la méthode comptable concernant les coûts d’acquisition de clients</t>
  </si>
  <si>
    <t>Opis računovodstvene politike za troškove stjecanja kupaca</t>
  </si>
  <si>
    <t>Ügyfélszerzési költségekre vonatkozó számviteli politika ismertetése</t>
  </si>
  <si>
    <t>Descrizione del principio contabile per i costi di acquisizione dei clienti</t>
  </si>
  <si>
    <t>Apskaitos politikos, taikomos klientų pritraukimo išlaidoms, aprašymas</t>
  </si>
  <si>
    <t>Apraksts par grāmatvedības politiku attiecībā uz klientu piesaistīšanas izmaksām</t>
  </si>
  <si>
    <t>Deskrizzjoni tal-politika ta’ kontabbiltà għall-kostijiet tal-akkwiżizzjoni tal-klijent</t>
  </si>
  <si>
    <t>Beschrijving van de grondslag voor financiële verslaggeving betreffende klantenwervingskosten [text block]</t>
  </si>
  <si>
    <t>Opis zasad (polityki) rachunkowości w odniesieniu do kosztów pozyskania klientów</t>
  </si>
  <si>
    <t>Descrição da política contabilística dos custos de aquisição dos clientes</t>
  </si>
  <si>
    <t>Descrierea politicii contabile privind costurile de atragere a clienților</t>
  </si>
  <si>
    <t>Opis účtovnej politiky týkajúcej sa nákladov súvisiacich so získavaním zákazníkov</t>
  </si>
  <si>
    <t>Opis računovodske usmeritve za stroške pridobivanja strank</t>
  </si>
  <si>
    <t>Beskrivning av redovisningsprincip för kundvärvningskostnader</t>
  </si>
  <si>
    <t>DescriptionOfAccountingPolicyForCustomerLoyaltyProgrammesExplanatory</t>
  </si>
  <si>
    <t>Description of accounting policy for customer loyalty programmes</t>
  </si>
  <si>
    <t>Описание на счетоводната политика за програмите за лоялност на клиентите</t>
  </si>
  <si>
    <t>Popis účetních pravidel týkajících se zákaznických věrnostních programů</t>
  </si>
  <si>
    <t>Beskrivelse af anvendt regnskabspraksis for kundeloyalitetsprogrammer</t>
  </si>
  <si>
    <t>Beschreibung der Rechnungslegungsmethoden für Kundenbindungsprogramme</t>
  </si>
  <si>
    <t>Περιγραφή της λογιστικής πολιτικής για προγράμματα εμπιστοσύνης πελατών</t>
  </si>
  <si>
    <t>Descripción de la política contable para los programas de fidelización de clientes</t>
  </si>
  <si>
    <t>Kliendilojaalsuse programmide arvestuspõhimõtete kirjeldus</t>
  </si>
  <si>
    <t>Kanta-asiakasohjelmiin sovellettavia tilinpäätöksen laatimisperiaatteita koskeva kuvaus</t>
  </si>
  <si>
    <t>Description de la méthode comptable concernant les programmes de fidélisation de la clientèle</t>
  </si>
  <si>
    <t>Opis računovodstvene politike za programe nagrađivanja lojalnosti kupaca</t>
  </si>
  <si>
    <t>Ügyfélhűségprogramokra vonatkozó számviteli politika ismertetése</t>
  </si>
  <si>
    <t>Descrizione del principio contabile per i programmi di fidelizzazione della clientela</t>
  </si>
  <si>
    <t>Apskaitos politikos, taikomos klientų lojalumo programoms, aprašymas</t>
  </si>
  <si>
    <t>Apraksts par grāmatvedības politiku attiecībā uz klientu lojalitātes programmām</t>
  </si>
  <si>
    <t>Deskrizzjoni tal-politika ta’ kontabbiltà għall-programmi ta’ lealtà tal-klijenti</t>
  </si>
  <si>
    <t>Beschrijving van de grondslag voor financiële verslaggeving betreffende klantenbindingsprogramma's [text block]</t>
  </si>
  <si>
    <t>Opis zasad (polityki) rachunkowości w odniesieniu do konsumenckich programów lojalnościowych</t>
  </si>
  <si>
    <t>Descrição da política contabilística dos programas de fidelização de clientes</t>
  </si>
  <si>
    <t>Descrierea politicii contabile privind programele de fidelizare a clienților</t>
  </si>
  <si>
    <t>Opis účtovnej politiky týkajúcej sa vernostných programov pre zákazníkov</t>
  </si>
  <si>
    <t>Opis računovodske usmeritve za programe zvestobe kupcev</t>
  </si>
  <si>
    <t>Beskrivning av redovisningsprincip för kundlojalitetsprogram</t>
  </si>
  <si>
    <t>DescriptionOfAccountingPolicyForDecommissioningRestorationAndRehabilitationProvisionsExplanatory</t>
  </si>
  <si>
    <t>Description of accounting policy for decommissioning, restoration and rehabilitation provisions</t>
  </si>
  <si>
    <t>Описание на счетоводната политика за провизиите, предназначени за извеждане от експлоатация и възстановяване</t>
  </si>
  <si>
    <t>Popis účetních pravidel týkajících se rezerv na ukončení provozu, uvedení do původního stavu a obnovu</t>
  </si>
  <si>
    <t>Beskrivelse af anvendt regnskabspraksis for hensatte forpligtelser til afvikling, retablering og genopretning</t>
  </si>
  <si>
    <t>Beschreibung der Rechnungslegungsmethoden für Entsorgungs-, Rekultivierungs- und Sanierungsrückstellungen</t>
  </si>
  <si>
    <t>Περιγραφή της λογιστικής πολιτικής για προβλέψεις παροπλισμού, αποκατάστασης και εξυγίανσης</t>
  </si>
  <si>
    <t>Descripción de la política contable para las provisiones por desmantelamiento, restauración y rehabilitación</t>
  </si>
  <si>
    <t>Eemaldamise, taastamise ja keskkonna parandamise eraldiste arvestuspõhimõtete kirjeldus</t>
  </si>
  <si>
    <t>Käytöstä poistamista, alkuperäiseen tilaan palauttamista ja kunnostamista koskeviin varauksiin sovellettavia tilinpäätöksen laatimisperiaatteita koskeva kuvaus</t>
  </si>
  <si>
    <t>Description de la méthode comptable concernant les provisions relatives au démantèlement, à la remise en état et à la réhabilitation</t>
  </si>
  <si>
    <t>Opis računovodstvene politike za rezerviranja za troškove demontaže, uklanjanja, obnavljanja i sanacije</t>
  </si>
  <si>
    <t>Leszerelési, helyreállítási és rehabilitációs céltartalékokra vonatkozó számviteli politika ismertetése</t>
  </si>
  <si>
    <t>Descrizione del principio contabile per smantellamenti, ripristini e bonifiche</t>
  </si>
  <si>
    <t>Apskaitos politikos, taikomos atidėjiniams veiklos nutraukimui, atnaujinimui ir aplinkos sutvarkymui, aprašymas</t>
  </si>
  <si>
    <t>Apraksts par grāmatvedības politiku attiecībā uz ekspluatācijas pārtraukšanas, atjaunošanas un rehabilitācijas uzkrājumiem</t>
  </si>
  <si>
    <t>Deskrizzjoni tal-politika ta’ kontabbiltà għall-provvedimenti ta’ dekummissjonar, restawr u rijabilitazzjoni</t>
  </si>
  <si>
    <t>Beschrijving van de grondslag voor financiële verslaggeving betreffende ontmantelings-, herstel- en saneringsvoorzieningen [text block]</t>
  </si>
  <si>
    <t>Opis zasad (polityki) rachunkowości w odniesieniu do rezerw na likwidację, rekultywację oraz na naprawę środowiska</t>
  </si>
  <si>
    <t>Descrição da política contabilística das provisões de descomissionamento, restauro e reabilitação</t>
  </si>
  <si>
    <t>Descrierea politicii contabile privind provizioanele de dezafectare, de reconstituire și de reabilitare</t>
  </si>
  <si>
    <t>Opis účtovnej politiky týkajúcej sa rezerv určených na ukončenie prevádzky, recykláciu a na obnovu</t>
  </si>
  <si>
    <t>Opis računovodske usmeritve za rezervacije za razgradnjo, obnovo in ponovno oživljanje okolja</t>
  </si>
  <si>
    <t>Beskrivning av redovisningsprincip för avsättningar för nedläggning och återställande</t>
  </si>
  <si>
    <t>DescriptionOfAccountingPolicyForDeferredAcquisitionCostsArisingFromInsuranceContractsExplanatory</t>
  </si>
  <si>
    <t>Description of accounting policy for deferred acquisition costs arising from insurance contracts</t>
  </si>
  <si>
    <t>Описание на счетоводната политика за отсрочените разходи за придобиване (аквизиционни разходи), произтичащи от застрахователни договори</t>
  </si>
  <si>
    <t>Popis účetních pravidel týkajících se odložené pořizovací ceny akvizice vyplývající z pojistných smluv</t>
  </si>
  <si>
    <t>Beskrivelse af anvendt regnskabspraksis for udskudte anskaffelsesomkostninger i tilknytning til forsikringskontrakter</t>
  </si>
  <si>
    <t>Beschreibung der Rechnungslegungsmethoden für abgegrenzte Abschlusskosten aufgrund von Versicherungsverträgen</t>
  </si>
  <si>
    <t>Περιγραφή της λογιστικής πολιτικής για αναβαλλόμενο κόστος κτήσης που προκύπτει από ασφαλιστήρια συμβόλαια</t>
  </si>
  <si>
    <t>Revelación de la política contable para los costes de adquisición diferidos surgidos de contratos de seguro</t>
  </si>
  <si>
    <t>Kindlustuslepingutest tulenevate kapitaliseeritud sõlmimisväljaminekute arvestuspõhimõtete kirjeldus</t>
  </si>
  <si>
    <t>Vakuutussopimuksista syntyviin aktivoituihin hankintamenoihin sovellettavia tilinpäätöksen laatimisperiaatteita koskeva kuvaus</t>
  </si>
  <si>
    <t>Description de la méthode comptable concernant les coûts d’acquisition différés résultant de contrats d’assurance</t>
  </si>
  <si>
    <t>Opis računovodstvene politike za odgođene troškove stjecanja koji proizlaze iz ugovora o osiguranju</t>
  </si>
  <si>
    <t>Biztosítási szerződésekből származó halasztott szerzési költségekre vonatkozó számviteli politika ismertetése</t>
  </si>
  <si>
    <t>Descrizione del principio contabile per i costi di acquisizione differiti derivanti dai contratti assicurativi</t>
  </si>
  <si>
    <t>Apskaitos politikos, taikomos atidėtosioms įsigijimo išlaidoms, atsirandančioms dėl draudimo sutarčių, aprašymas</t>
  </si>
  <si>
    <t>Apraksts par grāmatvedības politiku attiecībā uz atliktajām iegādes izmaksām, kas rodas no apdrošināšanas līgumiem</t>
  </si>
  <si>
    <t>Divulgazzjoni tal-politika ta’ kontabbiltà għall-kostijiet tal-akkwiżizzjoni differita li jinħolqu minn kuntratti tal-assigurazzjoni</t>
  </si>
  <si>
    <t>Beschrijving van de grondslag voor financiële verslaggeving betreffende uitgestelde acquisitiekosten die voortvloeien uit verzekeringscontracten [text block]</t>
  </si>
  <si>
    <t>Opis zasad (polityki) rachunkowości w odniesieniu do odroczonych kosztów akwizycji wynikających z umów ubezpieczeniowych</t>
  </si>
  <si>
    <t>Descrição da política contabilística dos custos de aquisição diferidos resultantes de contratos de seguro</t>
  </si>
  <si>
    <t>Descrierea politicii contabile privind costurile de achiziție amânate provenite din contracte de asigurare</t>
  </si>
  <si>
    <t>Opis účtovnej politiky týkajúcej sa odložených akvizičných nákladov vyplývajúcich z poistných zmlúv</t>
  </si>
  <si>
    <t>Opis računovodske usmeritve za odložene stroške pridobivanja, ki izhajajo iz zavarovalnih pogodb</t>
  </si>
  <si>
    <t>Beskrivning av redovisningsprincip för förutbetalda anskaffningskostnader som härrör från försäkringsavtal</t>
  </si>
  <si>
    <t>DescriptionOfAccountingPolicyForDeferredIncomeTaxExplanatory</t>
  </si>
  <si>
    <t>Description of accounting policy for deferred income tax</t>
  </si>
  <si>
    <t xml:space="preserve">Описание на счетоводната политика за отсрочения данък върху дохода </t>
  </si>
  <si>
    <t>Popis účetních pravidel týkajících se odložené daně z příjmů</t>
  </si>
  <si>
    <t>Beskrivelse af anvendt regnskabspraksis for udskudt indkomstskat</t>
  </si>
  <si>
    <t>Beschreibung der Rechnungslegungsmethoden für latente Ertragsteuern</t>
  </si>
  <si>
    <t>Περιγραφή της λογιστικής πολιτικής για αναβαλλόμενο φόρο εισοδήματος</t>
  </si>
  <si>
    <t>Descripción de la política contable para los impuestos sobre las ganancias diferidos</t>
  </si>
  <si>
    <t>Edasilükkunud tulumaksu arvestuspõhimõtete kirjeldus</t>
  </si>
  <si>
    <t>Laskennalliseen tuloveroon sovellettavia tilinpäätöksen laatimisperiaatteita koskeva kuvaus</t>
  </si>
  <si>
    <t>Description de la méthode comptable concernant l’impôt sur le résultat différé</t>
  </si>
  <si>
    <t>Opis računovodstvene politike za odgođeni porez na dobit</t>
  </si>
  <si>
    <t>Halasztott nyereségadóra vonatkozó számviteli politika ismertetése</t>
  </si>
  <si>
    <t>Descrizione del principio contabile per le imposte sul reddito differite</t>
  </si>
  <si>
    <t>Apskaitos politikos, taikomos atidėtajam pelno mokesčiui, aprašymas</t>
  </si>
  <si>
    <t>Apraksts par grāmatvedības politiku attiecībā uz atlikto ienākuma nodokli</t>
  </si>
  <si>
    <t>Deskrizzjoni tal-politika ta’ kontabbiltà għat-taxxa fuq l-introjtu differit</t>
  </si>
  <si>
    <t>Beschrijving van de grondslag voor financiële verslaggeving betreffende uitgestelde winstbelasting [text block]</t>
  </si>
  <si>
    <t>Opis zasad (polityki) rachunkowości w odniesieniu do odroczonego podatku dochodowego</t>
  </si>
  <si>
    <t>Descrição da política contabilística dos impostos sobre o rendimento diferido</t>
  </si>
  <si>
    <t>Descrierea politicii contabile privind impozitul pe profit amânat</t>
  </si>
  <si>
    <t>Opis účtovnej politiky týkajúcej sa odloženej dane z príjmu</t>
  </si>
  <si>
    <t>Opis računovodske usmeritve za odloženi davek iz dobička</t>
  </si>
  <si>
    <t>Beskrivning av redovisningsprincip för uppskjuten inkomstskatt</t>
  </si>
  <si>
    <t>DescriptionOfAccountingPolicyForDerecognitionOfFinancialInstrumentsExplanatory</t>
  </si>
  <si>
    <t>Description of accounting policy for derecognition of financial instruments</t>
  </si>
  <si>
    <t>Описание на счетоводната политика за отписването на финансови инструменти</t>
  </si>
  <si>
    <t>Popis účetních pravidel týkajících se odúčtování finančních nástrojů</t>
  </si>
  <si>
    <t>Beskrivelse af anvendt regnskabspraksis for ophør af indregning af finansielle instrumenter</t>
  </si>
  <si>
    <t>Beschreibung der Rechnungslegungsmethoden für die Ausbuchung von Finanzinstrumenten</t>
  </si>
  <si>
    <t>Περιγραφή της λογιστικής πολιτικής για παύση αναγνώρισης χρηματοοικονομικών μέσων</t>
  </si>
  <si>
    <t>Descripción de la política contable para la baja en cuentas de instrumentos financieros</t>
  </si>
  <si>
    <t>Finantsinstrumentide kajastamise lõpetamise arvestuspõhimõtete kirjeldus</t>
  </si>
  <si>
    <t>Rahoitusinstrumenttien taseesta pois kirjaamiseen sovellettavia tilinpäätöksen laatimisperiaatteita koskeva kuvaus</t>
  </si>
  <si>
    <t>Description de la méthode comptable concernant la décomptabilisation d’instruments financiers</t>
  </si>
  <si>
    <t>Opis računovodstvene politike za prestanak priznavanja financijskih instrumenata</t>
  </si>
  <si>
    <t>Pénzügyi instrumentumok kivezetésére vonatkozó számviteli politika ismertetése</t>
  </si>
  <si>
    <t>Descrizione del principio contabile per l'eliminazione contabile degli strumenti finanziari</t>
  </si>
  <si>
    <t>Apskaitos politikos, taikomos finansinių priemonių pripažinimo nutraukimui, aprašymas</t>
  </si>
  <si>
    <t>Apraksts par grāmatvedības politiku attiecībā uz finanšu instrumentu atzīšanas pārtraukšanu</t>
  </si>
  <si>
    <t>Deskrizzjoni tal-politika ta’ kontabbiltà għall-irtirar tar-rikonoxximent ta’ strumenti finanzjarji</t>
  </si>
  <si>
    <t>Beschrijving van de grondslag voor financiële verslaggeving betreffende het niet langer opnemen van financiële instrumenten [text block]</t>
  </si>
  <si>
    <t>Opis zasad (polityki) rachunkowości w odniesieniu do wyłączenia instrumentów finansowych</t>
  </si>
  <si>
    <t>Descrição da política contabilística do desreconhecimento de instrumentos financeiros</t>
  </si>
  <si>
    <t>Descrierea politicii contabile privind derecunoașterea instrumentelor financiare</t>
  </si>
  <si>
    <t>Opis účtovnej politiky týkajúcej sa ukončenia vykazovania finančných nástrojov</t>
  </si>
  <si>
    <t>Opis računovodske usmeritve za odpravo pripoznanja finančnih instrumentov</t>
  </si>
  <si>
    <t>Beskrivning av redovisningsprincip för borttagande av finansiella instrument</t>
  </si>
  <si>
    <t>DescriptionOfAccountingPolicyForDerivativeFinancialInstrumentsAndHedgingExplanatory</t>
  </si>
  <si>
    <t>Description of accounting policy for derivative financial instruments and hedging</t>
  </si>
  <si>
    <t>Описание на счетоводната политика за деривативните финансови инструменти и хеджирането</t>
  </si>
  <si>
    <t>Popis účetních pravidel týkajících se derivátových finančních nástrojů a zajištění (hedging)</t>
  </si>
  <si>
    <t>Beskrivelse af anvendt regnskabspraksis for afledte finansielle instrumenter og sikringsinstrumenter</t>
  </si>
  <si>
    <t>Beschreibung der Rechnungslegungsmethoden für derivative Finanzinstrumente und Sicherungsgeschäfte</t>
  </si>
  <si>
    <t>Περιγραφή της λογιστικής πολιτικής για παράγωγα χρηματοοικονομικά μέσα και αντιστάθμιση</t>
  </si>
  <si>
    <t>Descripción de la política contable para los instrumentos financieros derivados y las coberturas</t>
  </si>
  <si>
    <t>Tuletisinstrumentide ja riskimaanduse arvestuspõhimõtete kirjeldus</t>
  </si>
  <si>
    <t>Johdannaisinstrumentteihin ja suojaukseen sovellettavia tilinpäätöksen laatimisperiaatteita koskeva kuvaus</t>
  </si>
  <si>
    <t>Description de la méthode comptable concernant les instruments financiers dérivés et la couverture</t>
  </si>
  <si>
    <t>Opis računovodstvene politike za izvedene financijske instrumente i zaštitu od rizika</t>
  </si>
  <si>
    <t>Származékos pénzügyi instrumentumokra és fedezeti ügyletekre vonatkozó számviteli politika ismertetése</t>
  </si>
  <si>
    <t>Descrizione del principio contabile per gli strumenti finanziari derivati e gli strumenti di copertura</t>
  </si>
  <si>
    <t>Apskaitos politikos, taikomos išvestinėms finansinėms priemonėms ir apsidraudimui, aprašymas</t>
  </si>
  <si>
    <t>Apraksts par grāmatvedības politiku attiecībā uz atvasinātiem finanšu instrumentiem un riska ierobežošanu</t>
  </si>
  <si>
    <t>Deskrizzjoni tal-politika ta’ kontabbiltà għall-istrumenti finanzjarji derivattivi u għall-iħħeġġjar</t>
  </si>
  <si>
    <t>Beschrijving van de grondslag voor financiële verslaggeving betreffende afgeleide financiële instrumenten en afdekking [text block]</t>
  </si>
  <si>
    <t>Opis zasad (polityki) rachunkowości w odniesieniu do pochodnych instrumentów finansowych i zabezpieczenia</t>
  </si>
  <si>
    <t>Descrição da política contabilística dos instrumentos financeiros derivados e cobertura</t>
  </si>
  <si>
    <t>Descrierea politicii contabile privind instrumentele financiare derivate și acoperirea împotriva riscurilor</t>
  </si>
  <si>
    <t>Opis účtovnej politiky týkajúcej sa derivátových finančných nástrojov a zabezpečenia</t>
  </si>
  <si>
    <t>Opis računovodske usmeritve za izpeljane finančne instrumente in varovanje pred tveganjem</t>
  </si>
  <si>
    <t>Beskrivning av redovisningsprincip för finansiella instrument som är derivat samt säkringsinstrument</t>
  </si>
  <si>
    <t>DescriptionOfAccountingPolicyForDerivativeFinancialInstrumentsExplanatory</t>
  </si>
  <si>
    <t>Description of accounting policy for derivative financial instruments</t>
  </si>
  <si>
    <t>Описание на счетоводната политика за деривативните финансови инструменти</t>
  </si>
  <si>
    <t>Popis účetních pravidel týkajících se derivátových finančních nástrojů</t>
  </si>
  <si>
    <t>Beskrivelse af anvendt regnskabspraksis for afledte finansielle instrumenter</t>
  </si>
  <si>
    <t>Beschreibung der Rechnungslegungsmethoden für derivative Finanzinstrumente</t>
  </si>
  <si>
    <t>Περιγραφή της λογιστικής πολιτικής για παράγωγα χρηματοοικονομικά μέσα</t>
  </si>
  <si>
    <t>Descripción de la política contable para los instrumentos financieros derivados</t>
  </si>
  <si>
    <t>Tuletisinstrumentide arvestuspõhimõtete kirjeldus</t>
  </si>
  <si>
    <t>Johdannaisinstrumentteihin sovellettavia tilinpäätöksen laatimisperiaatteita koskeva kuvaus</t>
  </si>
  <si>
    <t>Description de la méthode comptable concernant les instruments financiers dérivés</t>
  </si>
  <si>
    <t>Opis računovodstvene politike za izvedene financijske instrumente</t>
  </si>
  <si>
    <t>Származékos pénzügyi instrumentumokra vonatkozó számviteli politika ismertetése</t>
  </si>
  <si>
    <t>Descrizione del principio contabile per gli strumenti finanziari derivati</t>
  </si>
  <si>
    <t>Apskaitos politikos, taikomos išvestinėms finansinėms priemonėms, aprašymas</t>
  </si>
  <si>
    <t>Apraksts par grāmatvedības politiku attiecībā uz atvasinātiem finanšu instrumentiem</t>
  </si>
  <si>
    <t>Deskrizzjoni tal-politika ta’ kontabbiltà għall-istrumenti finanzjarji derivattivi</t>
  </si>
  <si>
    <t>Beschrijving van de grondslag voor financiële verslaggeving betreffende afgeleide financiële instrumenten [text block]</t>
  </si>
  <si>
    <t>Opis zasad (polityki) rachunkowości w odniesieniu do pochodnych instrumentów finansowych</t>
  </si>
  <si>
    <t>Descrição da política contabilística dos instrumentos financeiros derivados</t>
  </si>
  <si>
    <t>Descrierea politicii contabile privind instrumentele financiare derivate</t>
  </si>
  <si>
    <t>Opis účtovnej politiky týkajúcej sa derivátových finančných nástrojov</t>
  </si>
  <si>
    <t>Opis računovodske usmeritve za izpeljane finančne instrumente</t>
  </si>
  <si>
    <t>Beskrivning av redovisningsprincip för finansiella instrument som är derivat</t>
  </si>
  <si>
    <t>IAS 7 46</t>
  </si>
  <si>
    <t>DescriptionOfAccountingPolicyToDetermineComponentsOfCashAndCashEquivalents</t>
  </si>
  <si>
    <t>Description of accounting policy for determining components of cash and cash equivalents</t>
  </si>
  <si>
    <t>Описание на счетоводната политика за определянето на компонентите на паричните средства и паричните еквиваленти</t>
  </si>
  <si>
    <t>Popis účetních pravidel týkajících se určení složek peněžních prostředků a peněžních ekvivalentů</t>
  </si>
  <si>
    <t>Beskrivelse af anvendt regnskabspraksis ved opgørelsen af likviders elementer</t>
  </si>
  <si>
    <t>Beschreibung der Rechnungslegungsmethoden für die Bestimmung der Bestandteile von Zahlungsmitteln und Zahlungsmitteläquivalenten</t>
  </si>
  <si>
    <t>Περιγραφή της λογιστικής πολιτικής για προσδιορισμό των στοιχείων που συνθέτουν ταμειακά διαθέσιμα και ταμειακά ισοδύναμα</t>
  </si>
  <si>
    <t>Descripción de la política contable para la determinación de los componentes de la partida de efectivo y equivalentes al efectivo</t>
  </si>
  <si>
    <t>Raha ja raha ekvivalentide komponentide kindlaksmääramise arvestuspõhimõtete kirjeldus</t>
  </si>
  <si>
    <t>Rahavarojen osatekijöiden määrittämiseen sovellettavia tilinpäätöksen laatimisperiaatteita koskeva kuvaus</t>
  </si>
  <si>
    <t>Description de la méthode comptable concernant la détermination des composantes de la trésorerie et des équivalents de trésorerie</t>
  </si>
  <si>
    <t>Opis računovodstvene politike za određivanje komponenata novca i novčanih ekvivalenata</t>
  </si>
  <si>
    <t>Pénzeszközök és pénzeszköz-egyenértékesek összetevőinek meghatározására vonatkozó számviteli politika ismertetése</t>
  </si>
  <si>
    <t>Descrizione del principio contabile per determinare la composizione delle disponibilità liquide e mezzi equivalenti</t>
  </si>
  <si>
    <t>Apskaitos politikos, taikomos nustatant pinigų ir pinigų ekvivalentų komponentus, aprašymas</t>
  </si>
  <si>
    <t>Apraksts par grāmatvedības politiku attiecībā uz naudas un naudas ekvivalentu komponentu noteikšanu</t>
  </si>
  <si>
    <t>Deskrizzjoni tal-politika ta’ kontabbiltà għad-determinazzjoni tal-komponenti ta’ flus u ekwivalenti ta’ flus</t>
  </si>
  <si>
    <t>Beschrijving van de grondslag voor financiële verslaggeving betreffende de bepaling van de componenten van geldmiddelen en kasequivalenten [text block]</t>
  </si>
  <si>
    <t>Opis zasad (polityki) rachunkowości w odniesieniu do ustalania komponentów środków pieniężnych i ekwiwalentów środków pieniężnych</t>
  </si>
  <si>
    <t>Descrição da política contabilística para determinação das componentes de caixa e equivalentes de caixa</t>
  </si>
  <si>
    <t>Descrierea politicii contabile privind determinarea componentelor numerarului și echivalentelor de numerar</t>
  </si>
  <si>
    <t>Opis účtovnej politiky týkajúcej sa určovania súčastí peňažných prostriedkov a peňažných ekvivalentov</t>
  </si>
  <si>
    <t>Opis računovodske usmeritve za določanje sestavnih delov denarnih sredstev in njihovih ustreznikov</t>
  </si>
  <si>
    <t>Beskrivning av redovisningsprincip för bestämning av likvida medels sammansättning</t>
  </si>
  <si>
    <t>DescriptionOfAccountingPolicyForDiscontinuedOperationsExplanatory</t>
  </si>
  <si>
    <t>Description of accounting policy for discontinued operations</t>
  </si>
  <si>
    <t>Описание на счетоводната политика за преустановените дейности</t>
  </si>
  <si>
    <t>Popis účetních pravidel týkajících se ukončených činností</t>
  </si>
  <si>
    <t>Beskrivelse af anvendt regnskabspraksis for ophørte aktiviteter</t>
  </si>
  <si>
    <t>Beschreibung der Rechnungslegungsmethoden für aufgegebene Geschäftsbereiche</t>
  </si>
  <si>
    <t>Περιγραφή της λογιστικής πολιτικής για διακοπείσες δραστηριότητες</t>
  </si>
  <si>
    <t>Descripción de la política contable para las actividades interrumpidas</t>
  </si>
  <si>
    <t>Lõpetatud tegevusvaldkondade arvestuspõhimõtete kirjeldus</t>
  </si>
  <si>
    <t>Lopetettuihin toimintoihin sovellettavia tilinpäätöksen laatimisperiaatteita koskeva kuvaus</t>
  </si>
  <si>
    <t>Description de la méthode comptable concernant les activités abandonnées</t>
  </si>
  <si>
    <t>Opis računovodstvene politike za prestanak poslovanja</t>
  </si>
  <si>
    <t>Megszűnt tevékenységekre vonatkozó számviteli politika ismertetése</t>
  </si>
  <si>
    <t>Descrizione del principio contabile per le attività operative cessate</t>
  </si>
  <si>
    <t>Apskaitos politikos, taikomos nutrauktai veiklai, aprašymas</t>
  </si>
  <si>
    <t>Apraksts par grāmatvedības politiku attiecībā uz pārtrauktām darbībām</t>
  </si>
  <si>
    <t>Deskrizzjoni tal-politika ta’ kontabbiltà għall-operazzjonijiet li ma tkomplewx</t>
  </si>
  <si>
    <t>Beschrijving van de grondslag voor financiële verslaggeving betreffende beëindigde bedrijfsactiviteiten [text block]</t>
  </si>
  <si>
    <t>Opis zasad (polityki) rachunkowości w odniesieniu do działalności zaniechanej</t>
  </si>
  <si>
    <t>Descrição da política contabilística das unidades operacionais descontinuadas</t>
  </si>
  <si>
    <t>Descrierea politicii contabile privind activitățile întrerupte</t>
  </si>
  <si>
    <t>Opis účtovnej politiky týkajúcej sa ukončených činností</t>
  </si>
  <si>
    <t>Opis računovodske usmeritve za ustavljeno poslovanje</t>
  </si>
  <si>
    <t>Beskrivning av redovisningsprincip för avvecklade verksamheter</t>
  </si>
  <si>
    <t>DescriptionOfAccountingPolicyForDiscountsAndRebatesExplanatory</t>
  </si>
  <si>
    <t>Description of accounting policy for discounts and rebates</t>
  </si>
  <si>
    <t>Описание на счетоводната политика за намаленията и отстъпките</t>
  </si>
  <si>
    <t>Popis účetních pravidel týkajících se slev a rabatů</t>
  </si>
  <si>
    <t>Beskrivelse af anvendt regnskabspraksis for rabatter og dekorter</t>
  </si>
  <si>
    <t>Beschreibung der Rechnungslegungsmethoden für Nachlässe und Rabatte</t>
  </si>
  <si>
    <t>Περιγραφή της λογιστικής πολιτικής για εκπτώσεις και μειώσεις τιμών</t>
  </si>
  <si>
    <t>Descripción de la política contable para los descuentos comerciales o rebajas de precios</t>
  </si>
  <si>
    <t>Allahindluste ja hinnavähendite arvestuspõhimõtete kirjeldus</t>
  </si>
  <si>
    <t>Käteis- ja muihin alennuksiin sovellettavia tilinpäätöksen laatimisperiaatteita koskeva kuvaus</t>
  </si>
  <si>
    <t>Description de la méthode comptable concernant les remises et rabais</t>
  </si>
  <si>
    <t>Opis računovodstvene politike za popuste i rabate</t>
  </si>
  <si>
    <t>Engedményekre és visszatérítésekre vonatkozó számviteli politika ismertetése</t>
  </si>
  <si>
    <t>Descrizione del principio contabile per gli sconti e gli abbuoni</t>
  </si>
  <si>
    <t>Apskaitos politikos, taikomos nuolaidoms ir kitoms lengvatoms, aprašymas</t>
  </si>
  <si>
    <t>Apraksts par grāmatvedības politiku attiecībā uz atlaidēm un rabatiem</t>
  </si>
  <si>
    <t>Deskrizzjoni tal-politika ta’ kontabbiltà għall-iskontijiet u r-ribassi</t>
  </si>
  <si>
    <t>Beschrijving van de grondslag voor financiële verslaggeving betreffende kortingen [text block]</t>
  </si>
  <si>
    <t>Opis zasad (polityki) rachunkowości w odniesieniu do opustów handlowych i rabatów</t>
  </si>
  <si>
    <t>Descrição da política contabilística dos descontos e abatimentos</t>
  </si>
  <si>
    <t>Descrierea politicii contabile privind reducerile comerciale și rabaturile</t>
  </si>
  <si>
    <t>Opis účtovnej politiky týkajúcej sa zliav a rabatov</t>
  </si>
  <si>
    <t>Opis računovodske usmeritve za popuste</t>
  </si>
  <si>
    <t>Beskrivning av redovisningsprincip för avdrag och rabatter</t>
  </si>
  <si>
    <t>DescriptionOfAccountingPolicyForDividendsExplanatory</t>
  </si>
  <si>
    <t>Description of accounting policy for dividends</t>
  </si>
  <si>
    <t>Описание на счетоводната политика за дивидентите</t>
  </si>
  <si>
    <t>Popis účetních pravidel týkajících se dividend</t>
  </si>
  <si>
    <t>Beskrivelse af anvendt regnskabspraksis for udbytte</t>
  </si>
  <si>
    <t>Beschreibung der Rechnungslegungsmethoden für Dividenden</t>
  </si>
  <si>
    <t>Περιγραφή της λογιστικής πολιτικής για μερίσματα</t>
  </si>
  <si>
    <t>Descripción de la política contable para los dividendos</t>
  </si>
  <si>
    <t>Dividendide arvestuspõhimõtete kirjeldus</t>
  </si>
  <si>
    <t>Osinkoihin sovellettavia tilinpäätöksen laatimisperiaatteita koskeva kuvaus</t>
  </si>
  <si>
    <t>Description de la méthode comptable concernant les dividendes</t>
  </si>
  <si>
    <t>Opis računovodstvene politike za dividende</t>
  </si>
  <si>
    <t>Osztalékra vonatkozó számviteli politika ismertetése</t>
  </si>
  <si>
    <t>Descrizione del principio contabile per i dividendi</t>
  </si>
  <si>
    <t>Apskaitos politikos, taikomos dividendams, aprašymas</t>
  </si>
  <si>
    <t>Apraksts par grāmatvedības politiku attiecībā uz dividendēm</t>
  </si>
  <si>
    <t>Deskrizzjoni tal-politika ta’ kontabbiltà għad-dividendi</t>
  </si>
  <si>
    <t>Beschrijving van de grondslag voor financiële verslaggeving betreffende dividenden [text block]</t>
  </si>
  <si>
    <t>Opis zasad (polityki) rachunkowości w odniesieniu do dywidend</t>
  </si>
  <si>
    <t>Descrição da política contabilística dos dividendos</t>
  </si>
  <si>
    <t>Descrierea politicii contabile privind dividendele</t>
  </si>
  <si>
    <t>Opis účtovnej politiky týkajúcej sa dividend</t>
  </si>
  <si>
    <t>Opis računovodske usmeritve za dividende</t>
  </si>
  <si>
    <t>Beskrivning av redovisningsprincip för utdelningar</t>
  </si>
  <si>
    <t>DescriptionOfAccountingPolicyForEarningsPerShareExplanatory</t>
  </si>
  <si>
    <t>Description of accounting policy for earnings per share</t>
  </si>
  <si>
    <t>Описание на счетоводната политика за нетната печалба на акция</t>
  </si>
  <si>
    <t>Popis účetních pravidel týkajících se zisku na akcii</t>
  </si>
  <si>
    <t>Beskrivelse af anvendt regnskabspraksis for indtjening pr. aktie</t>
  </si>
  <si>
    <t>Beschreibung der Rechnungslegungsmethoden für das Ergebnis je Aktie</t>
  </si>
  <si>
    <t>Περιγραφή της λογιστικής πολιτικής για κέρδη ανά μετοχή</t>
  </si>
  <si>
    <t>Descripción de la política contable para las ganancias por acción</t>
  </si>
  <si>
    <t>Aktsiakasumi arvestuspõhimõtete kirjeldus</t>
  </si>
  <si>
    <t>Osakekohtaiseen tulokseen sovellettavia tilinpäätöksen laatimisperiaatteita koskeva kuvaus</t>
  </si>
  <si>
    <t>Description de la méthode comptable concernant le résultat par action</t>
  </si>
  <si>
    <t>Opis računovodstvene politike za zarade po dionici</t>
  </si>
  <si>
    <t>Egy részvényre jutó eredményre vonatkozó számviteli politika ismertetése</t>
  </si>
  <si>
    <t>Descrizione del principio contabile per gli utili per azione</t>
  </si>
  <si>
    <t>Apskaitos politikos, taikomos vienai akcijai tenkančiam pelnui, aprašymas</t>
  </si>
  <si>
    <t>Apraksts par grāmatvedības politiku attiecībā uz peļņu par akciju</t>
  </si>
  <si>
    <t>Deskrizzjoni tal-politika ta’ kontabbiltà għall-qligħ għal kull sehem</t>
  </si>
  <si>
    <t>Beschrijving van de grondslag voor financiële verslaggeving betreffende winst per aandeel [text block]</t>
  </si>
  <si>
    <t>Opis zasad (polityki) rachunkowości w odniesieniu do zysku przypadającego na jedną akcję</t>
  </si>
  <si>
    <t>Descrição da política contabilística dos lucros por ação</t>
  </si>
  <si>
    <t>Descrierea politicii contabile privind rezultatul pe acțiune</t>
  </si>
  <si>
    <t>Opis účtovnej politiky týkajúcej sa zisku na akciu</t>
  </si>
  <si>
    <t>Opis računovodske usmeritve za čisti dobiček na delnico</t>
  </si>
  <si>
    <t>Beskrivning av redovisningsprincip för resultat per aktie</t>
  </si>
  <si>
    <t>DescriptionOfAccountingPolicyForEmissionRightsExplanatory</t>
  </si>
  <si>
    <t>Description of accounting policy for emission rights</t>
  </si>
  <si>
    <t>Описание на счетоводната политика за правата за емисии</t>
  </si>
  <si>
    <t>Popis účetních pravidel týkajících se emisních práv</t>
  </si>
  <si>
    <t>Beskrivelse af anvendt regnskabspraksis for emissionsrettigheder</t>
  </si>
  <si>
    <t>Beschreibung der Rechnungslegungsmethoden für Emissionsrechte</t>
  </si>
  <si>
    <t>Περιγραφή της λογιστικής πολιτικής για δικαιώματα εκπομπών</t>
  </si>
  <si>
    <t>Descripción de la política contable para los derechos de emisión</t>
  </si>
  <si>
    <t>Lubatud heitkoguste arvestuspõhimõtete kirjeldus</t>
  </si>
  <si>
    <t>Päästöoikeuksiin sovellettavia tilinpäätöksen laatimisperiaatteita koskeva kuvaus</t>
  </si>
  <si>
    <t>Description de la méthode comptable concernant les droits d’émission</t>
  </si>
  <si>
    <t>Opis računovodstvene politike za prava na trgovanje emisijskim jedinicama</t>
  </si>
  <si>
    <t>Kibocsátási jogokra vonatkozó számviteli politika ismertetése</t>
  </si>
  <si>
    <t>Descrizione del principio contabile per i diritti di emissione</t>
  </si>
  <si>
    <t>Apskaitos politikos, taikomos taršos leidimams, aprašymas</t>
  </si>
  <si>
    <t>Apraksts par grāmatvedības politiku attiecībā uz emisijas tiesībām</t>
  </si>
  <si>
    <t>Deskrizzjoni tal-politika ta’ kontabbiltà għad-drittijiet tal-emissjoni</t>
  </si>
  <si>
    <t>Beschrijving van de grondslag voor financiële verslaggeving betreffende emissierechten [text block]</t>
  </si>
  <si>
    <t>Opis zasad (polityki) rachunkowości w odniesieniu do praw do emisji</t>
  </si>
  <si>
    <t>Descrição da política contabilística dos direitos de emissão</t>
  </si>
  <si>
    <t>Descrierea politicii contabile privind drepturile de emisii</t>
  </si>
  <si>
    <t>Opis účtovnej politiky týkajúcej sa emisných práv</t>
  </si>
  <si>
    <t>Opis računovodske usmeritve za pravice do emisij</t>
  </si>
  <si>
    <t>Beskrivning av redovisningsprincip för utsläppsrättigheter</t>
  </si>
  <si>
    <t>DescriptionOfAccountingPolicyForEmployeeBenefitsExplanatory</t>
  </si>
  <si>
    <t>Description of accounting policy for employee benefits</t>
  </si>
  <si>
    <t>Описание на счетоводната политика за доходите на наетите лица</t>
  </si>
  <si>
    <t>Popis účetních pravidel týkajících se zaměstnaneckých požitků</t>
  </si>
  <si>
    <t>Beskrivelse af anvendt regnskabspraksis for personaleydelser</t>
  </si>
  <si>
    <t>Beschreibung der Rechnungslegungsmethoden für Leistungen an Arbeitnehmer</t>
  </si>
  <si>
    <t>Περιγραφή της λογιστικής πολιτικής για παροχές σε εργαζομένους</t>
  </si>
  <si>
    <t>Descripción de la política contable para las retribuciones a empleados</t>
  </si>
  <si>
    <t>Töötajate hüvitiste arvestuspõhimõtete kirjeldus</t>
  </si>
  <si>
    <t>Työsuhde-etuuksiin sovellettavia tilinpäätöksen laatimisperiaatteita koskeva kuvaus</t>
  </si>
  <si>
    <t>Description de la méthode comptable concernant les avantages du personnel</t>
  </si>
  <si>
    <t>Opis računovodstvene politike za primanja zaposlenika</t>
  </si>
  <si>
    <t>Munkavállalói juttatásokra vonatkozó számviteli politika ismertetése</t>
  </si>
  <si>
    <t>Descrizione del principio contabile per i benefici per i dipendenti</t>
  </si>
  <si>
    <t>Apskaitos politikos, taikomos išmokoms darbuotojams, aprašymas</t>
  </si>
  <si>
    <t>Apraksts par grāmatvedības politiku attiecībā uz darbinieku pabalstiem</t>
  </si>
  <si>
    <t>Deskrizzjoni tal-politika ta’ kontabbiltà għall-benefiċċji tal-impjegati</t>
  </si>
  <si>
    <t>Beschrijving van de grondslag voor financiële verslaggeving betreffende personeelsbeloningen [text block]</t>
  </si>
  <si>
    <t>Opis zasad (polityki) rachunkowości w odniesieniu do świadczeń pracowniczych</t>
  </si>
  <si>
    <t>Descrição da política contabilística dos benefícios dos empregados</t>
  </si>
  <si>
    <t>Descrierea politicii contabile privind beneficiile angajaților</t>
  </si>
  <si>
    <t>Opis účtovnej politiky týkajúcej sa zamestnaneckých požitkov</t>
  </si>
  <si>
    <t>Opis računovodske usmeritve za zaslužke zaposlencev</t>
  </si>
  <si>
    <t>Beskrivning av redovisningsprincip för ersättningar till anställda</t>
  </si>
  <si>
    <t>DescriptionOfAccountingPolicyForEnvironmentRelatedExpenseExplanatory</t>
  </si>
  <si>
    <t>Description of accounting policy for environment related expense</t>
  </si>
  <si>
    <t>Описание на счетоводната политика за разходите, свързани с опазване на околната среда</t>
  </si>
  <si>
    <t>Popis účetních pravidel týkajících se nákladů spojených s životním prostředím</t>
  </si>
  <si>
    <t>Beskrivelse af anvendt regnskabspraksis for miljørelaterede omkostninger</t>
  </si>
  <si>
    <t>Beschreibung der Rechnungslegungsmethoden für umweltbezogene Ausgaben</t>
  </si>
  <si>
    <t>Περιγραφή της λογιστικής πολιτικής για έξοδα που σχετίζονται με το περιβάλλον</t>
  </si>
  <si>
    <t>Descripción de la política contable para los gastos relacionados con el medio ambiente</t>
  </si>
  <si>
    <t>Keskkonnaga seotud kulude arvestuspõhimõtete kirjeldus</t>
  </si>
  <si>
    <t>Ympäristöön liittyviin kuluihin sovellettavia tilinpäätöksen laatimisperiaatteita koskeva kuvaus</t>
  </si>
  <si>
    <t>Description de la méthode comptable concernant les dépenses liées à l’environnement</t>
  </si>
  <si>
    <t>Opis računovodstvene politike za troškove koji se odnose na okoliš</t>
  </si>
  <si>
    <t>Környezethez kapcsolódó ráfordításra vonatkozó számviteli politika ismertetése</t>
  </si>
  <si>
    <t>Descrizione del principio contabile per i costi connessi all'ambiente</t>
  </si>
  <si>
    <t>Apskaitos politikos, taikomos su aplinka susijusioms sąnaudoms, aprašymas</t>
  </si>
  <si>
    <t>Apraksts par grāmatvedības politiku attiecībā uz ar vidi saistītiem izdevumiem</t>
  </si>
  <si>
    <t>Deskrizzjoni tal-politika ta’ kontabbiltà għall-ispiża relatata mal-ambjent</t>
  </si>
  <si>
    <t>Beschrijving van de grondslag voor financiële verslaggeving betreffende milieugerelateerde lasten [text block]</t>
  </si>
  <si>
    <t>Opis zasad (polityki) rachunkowości w odniesieniu do kosztów związanych ze środowiskiem</t>
  </si>
  <si>
    <t>Descrição da política contabilística das despesas relacionadas com o ambiente</t>
  </si>
  <si>
    <t>Descrierea politicii contabile privind cheltuielile legate de mediu</t>
  </si>
  <si>
    <t>Opis účtovnej politiky týkajúcej sa nákladov na životné prostredie</t>
  </si>
  <si>
    <t>Opis računovodske usmeritve za odhodke, povezane z okoljem</t>
  </si>
  <si>
    <t>Beskrivning av redovisningsprincip för miljörelaterade kostnader</t>
  </si>
  <si>
    <t>DescriptionOfAccountingPolicyForExceptionalItemsExplanatory</t>
  </si>
  <si>
    <t>Description of accounting policy for exceptional items</t>
  </si>
  <si>
    <t>Описание на счетоводната политика за извънредните отчетни обекти</t>
  </si>
  <si>
    <t>Popis účetních pravidel týkajících se mimořádných položek</t>
  </si>
  <si>
    <t>Beskrivelse af anvendt regnskabspraksis for ekstraordinære poster</t>
  </si>
  <si>
    <t>Beschreibung der Rechnungslegungsmethoden für außerordentliche Posten</t>
  </si>
  <si>
    <t>Περιγραφή της λογιστικής πολιτικής για έκτακτα στοιχεία</t>
  </si>
  <si>
    <t>Descripción de la política contable para las partidas excepcionales</t>
  </si>
  <si>
    <t>Erakorraliste kirjete arvestuspõhimõtete kirjeldus</t>
  </si>
  <si>
    <t>Poikkeuksellisiin eriin sovellettavia tilinpäätöksen laatimisperiaatteita koskeva kuvaus</t>
  </si>
  <si>
    <t>Description de la méthode comptable concernant les éléments exceptionnels</t>
  </si>
  <si>
    <t>Opis računovodstvene politike za izvanredne stavke</t>
  </si>
  <si>
    <t>Rendkívüli tételekre vonatkozó számviteli politika ismertetése</t>
  </si>
  <si>
    <t>Descrizione del principio contabile per le voci eccezionali</t>
  </si>
  <si>
    <t>Apskaitos politikos, taikomos išimtiniams straipsniams, aprašymas</t>
  </si>
  <si>
    <t>Apraksts par grāmatvedības politiku attiecībā uz ārkārtas posteņiem</t>
  </si>
  <si>
    <t>Deskrizzjoni tal-politika ta’ kontabbiltà għal entrati eċċezzjonali</t>
  </si>
  <si>
    <t>Beschrijving van de grondslag voor financiële verslaggeving betreffende uitzonderlijke posten [text block]</t>
  </si>
  <si>
    <t>Opis zasad (polityki) rachunkowości w odniesieniu do pozycji wyjątkowych</t>
  </si>
  <si>
    <t>Descrição da política contabilística dos itens excecionais</t>
  </si>
  <si>
    <t>Descrierea politicii contabile privind elementele excepționale</t>
  </si>
  <si>
    <t>Opis účtovnej politiky týkajúcej sa výnimočných položiek</t>
  </si>
  <si>
    <t>Opis računovodske usmeritve za izredne postavke</t>
  </si>
  <si>
    <t>Beskrivning av redovisningsprincip för extraordinära poster</t>
  </si>
  <si>
    <t>DescriptionOfAccountingPolicyForExpensesExplanatory</t>
  </si>
  <si>
    <t>Description of accounting policy for expenses</t>
  </si>
  <si>
    <t>Описание на счетоводната политика за разходите</t>
  </si>
  <si>
    <t>Popis účetních pravidel týkajících se nákladů</t>
  </si>
  <si>
    <t>Beskrivelse af anvendt regnskabspraksis for omkostninger</t>
  </si>
  <si>
    <t>Beschreibung der Rechnungslegungsmethoden für Aufwendungen</t>
  </si>
  <si>
    <t>Περιγραφή της λογιστικής πολιτικής για έξοδα</t>
  </si>
  <si>
    <t>Descripción de la política contable para los gastos</t>
  </si>
  <si>
    <t>Kulude arvestuspõhimõtete kirjeldus</t>
  </si>
  <si>
    <t>Kuluihin sovellettavia tilinpäätöksen laatimisperiaatteita koskeva kuvaus</t>
  </si>
  <si>
    <t>Description de la méthode comptable concernant les charges</t>
  </si>
  <si>
    <t>Opis računovodstvene politike za rashode</t>
  </si>
  <si>
    <t>Ráfordításokra vonatkozó számviteli politika ismertetése</t>
  </si>
  <si>
    <t>Descrizione del principio contabile per i costi</t>
  </si>
  <si>
    <t>Apskaitos politikos, taikomos sąnaudoms, aprašymas</t>
  </si>
  <si>
    <t>Apraksts par grāmatvedības politiku attiecībā uz izdevumiem</t>
  </si>
  <si>
    <t>Deskrizzjoni tal-politika ta’ kontabbiltà għall-ispejjeż</t>
  </si>
  <si>
    <t>Beschrijving van de grondslag voor financiële verslaggeving betreffende lasten [text block]</t>
  </si>
  <si>
    <t>Opis zasad (polityki) rachunkowości w odniesieniu do kosztów</t>
  </si>
  <si>
    <t>Descrição da política contabilística das despesas</t>
  </si>
  <si>
    <t>Descrierea politicii contabile privind cheltuielile</t>
  </si>
  <si>
    <t>Opis účtovnej politiky týkajúcej sa nákladov</t>
  </si>
  <si>
    <t>Opis računovodske usmeritve za odhodke</t>
  </si>
  <si>
    <t>Beskrivning av redovisningsprincip för kostnader</t>
  </si>
  <si>
    <t>DescriptionOfAccountingPolicyForDepreciationExpenseExplanatory</t>
  </si>
  <si>
    <t>Description of accounting policy for depreciation expense</t>
  </si>
  <si>
    <t xml:space="preserve">Описание на счетоводната политика за  разходитеза амортизация за материални активи </t>
  </si>
  <si>
    <t>Popis účetních pravidel týkajících se odpisů hmotných aktiv</t>
  </si>
  <si>
    <t>Beskrivelse af anvendt regnskabspraksis for afskrivninger</t>
  </si>
  <si>
    <t>Beschreibung der Rechnungslegungsmethoden für Abschreibungsaufwendungen</t>
  </si>
  <si>
    <t>Περιγραφή της λογιστικής πολιτικής για έξοδα αποσβέσεων</t>
  </si>
  <si>
    <t>Descripción de la política contable para los gastos por depreciación</t>
  </si>
  <si>
    <t>Amortisatsioonikulu arvestuspõhimõtete kirjeldus</t>
  </si>
  <si>
    <t>Poistoihin sovellettavia tilinpäätöksen laatimisperiaatteita koskeva kuvaus</t>
  </si>
  <si>
    <t>Description de la méthode comptable concernant la charge d’amortissement</t>
  </si>
  <si>
    <t>Opis računovodstvene politike za troškove amortizacije</t>
  </si>
  <si>
    <t>Értékcsökkenési leírásra vonatkozó számviteli politika ismertetése</t>
  </si>
  <si>
    <t>Descrizione del principio contabile per il costo dell'ammortamento</t>
  </si>
  <si>
    <t>Apskaitos politikos, taikomos nusidėvėjimo sąnaudoms, aprašymas</t>
  </si>
  <si>
    <t>Apraksts par grāmatvedības politiku attiecībā uz nolietojuma izmaksām</t>
  </si>
  <si>
    <t>Deskrizzjoni tal-politika ta’ kontabbiltà għall-ispiża tad-deprezzament</t>
  </si>
  <si>
    <t>Beschrijving van de grondslag voor financiële verslaggeving betreffende afschrijvingskosten [text block]</t>
  </si>
  <si>
    <t>Opis zasad (polityki) rachunkowości w odniesieniu do kosztów umorzenia</t>
  </si>
  <si>
    <t>Descrição da política contabilística das despesas de depreciação</t>
  </si>
  <si>
    <t>Descrierea politicii contabile privind cheltuielile cu amortizarea imobilizărilor corporale</t>
  </si>
  <si>
    <t>Opis účtovnej politiky týkajúcej sa nákladov na odpisy</t>
  </si>
  <si>
    <t>Opis računovodske usmeritve za stroške amortizacije (opr.)</t>
  </si>
  <si>
    <t>Beskrivning av redovisningsprincip för avskrivningskostnader</t>
  </si>
  <si>
    <t>DescriptionOfAccountingPolicyForResearchAndDevelopmentExpenseExplanatory</t>
  </si>
  <si>
    <t>Description of accounting policy for research and development expense</t>
  </si>
  <si>
    <t>Описание на счетоводната политика за разходите за научноизследователска и развойна дейност</t>
  </si>
  <si>
    <t>Popis účetních pravidel týkajících se nákladů na výzkum a vývoj</t>
  </si>
  <si>
    <t>Beskrivelse af anvendt regnskabspraksis for forsknings- og udviklingsomkostninger</t>
  </si>
  <si>
    <t>Beschreibung der Rechnungslegungsmethoden für Aufwendungen für Forschung und Entwicklung</t>
  </si>
  <si>
    <t>Περιγραφή της λογιστικής πολιτικής για έξοδα έρευνας και ανάπτυξης</t>
  </si>
  <si>
    <t>Descripción de la política contable para los gastos de investigación y desarrollo</t>
  </si>
  <si>
    <t>Teadus- ja arendustegevuskulu arvestuspõhimõtete kirjeldus</t>
  </si>
  <si>
    <t>Tutkimus- ja kehittämiskuluihin sovellettavia tilinpäätöksen laatimisperiaatteita koskeva kuvaus</t>
  </si>
  <si>
    <t>Description de la méthode comptable concernant les dépenses de recherche et développement</t>
  </si>
  <si>
    <t>Opis računovodstvene politike za rashode za istraživanje i razvoj</t>
  </si>
  <si>
    <t>Kutatási és fejlesztési ráfordításokra vonatkozó számviteli politika ismertetése</t>
  </si>
  <si>
    <t>Descrizione del principio contabile per i costi di ricerca e sviluppo</t>
  </si>
  <si>
    <t>Apskaitos politikos, taikomos tyrimų ir plėtros sąnaudoms, aprašymas</t>
  </si>
  <si>
    <t>Apraksts par grāmatvedības politiku attiecībā uz pētniecības un attīstības izdevumiem</t>
  </si>
  <si>
    <t>Deskrizzjoni tal-politika ta’ kontabbiltà għall-ispiża fuq ir-riċerka u l-iżvilupp</t>
  </si>
  <si>
    <t>Beschrijving van de grondslag voor financiële verslaggeving betreffende uitgaven voor onderzoek en ontwikkeling [text block]</t>
  </si>
  <si>
    <t>Opis zasad (polityki) rachunkowości w odniesieniu do nakładów na prace badawcze i rozwojowe</t>
  </si>
  <si>
    <t>Descrição da política contabilística das despesas de investigação e desenvolvimento</t>
  </si>
  <si>
    <t>Descrierea politicii contabile privind cheltuielile de cercetare și dezvoltare</t>
  </si>
  <si>
    <t>Opis účtovnej politiky týkajúcej sa nákladov na výskum a vývoj</t>
  </si>
  <si>
    <t>Opis računovodske usmeritve za odhodke za raziskave in razvoj</t>
  </si>
  <si>
    <t>Beskrivning av redovisningsprincip för forsknings- och utvecklingskostnader</t>
  </si>
  <si>
    <t>IFRS 6 24 a</t>
  </si>
  <si>
    <t>DescriptionOfAccountingPolicyForExplorationAndEvaluationExpenditures</t>
  </si>
  <si>
    <t>Description of accounting policy for exploration and evaluation expenditures</t>
  </si>
  <si>
    <t>Описание на счетоводната политика за разходите за проучване и оценка</t>
  </si>
  <si>
    <t>Popis účetních pravidel týkajících se výdajů na průzkum a vyhodnocení</t>
  </si>
  <si>
    <t>Beskrivelse af anvendt regnskabspraksis for efterforsknings- og vurderingsudgifter</t>
  </si>
  <si>
    <t>Beschreibung der Rechnungslegungsmethoden für Aufwendungen für Exploration und Evaluierung</t>
  </si>
  <si>
    <t>Περιγραφή της λογιστικής πολιτικής για δαπάνες έρευνας και αξιολόγησης text block]</t>
  </si>
  <si>
    <t>Descripción de la política contable para los desembolsos para exploración y evaluación</t>
  </si>
  <si>
    <t>Uurimis- ja hindamistegevusega seotud kulutuste arvestuspõhimõtete kirjeldus</t>
  </si>
  <si>
    <t>Etsintä- ja arviointimenoihin sovellettavia tilinpäätöksen laatimisperiaatteita koskeva kuvaus</t>
  </si>
  <si>
    <t>Description de la méthode comptable concernant les dépenses de prospection et d’évaluation</t>
  </si>
  <si>
    <t>Opis računovodstvene politike za rashode za istraživanja i procjenu</t>
  </si>
  <si>
    <t>Feltárási és felmérési kiadásokra vonatkozó számviteli politika ismertetése</t>
  </si>
  <si>
    <t>Descrizione del principio contabile per i costi di esplorazione e di valutazione</t>
  </si>
  <si>
    <t>Apskaitos politikos, taikomos tyrinėjimo ir vertinimo išlaidoms, aprašymas</t>
  </si>
  <si>
    <t>Apraksts par grāmatvedības politiku attiecībā uz izpētes un novērtēšanas izdevumiem</t>
  </si>
  <si>
    <t>Deskrizzjoni tal-politika ta’ kontabbiltà għall-infiq fuq l-esplorazzjoni u l-evalwazzjoni</t>
  </si>
  <si>
    <t>Beschrijving van de grondslag voor financiële verslaggeving betreffende exploratie- en evaluatie-uitgaven [text block]</t>
  </si>
  <si>
    <t>Opis zasad (polityki) rachunkowości w odniesieniu do nakładów na poszukiwanie i ocenę zasobów mineralnych</t>
  </si>
  <si>
    <t>Descrição da política contabilística dos dispêndios de exploração e avaliação</t>
  </si>
  <si>
    <t>Descrierea politicii contabile privind cheltuielile de explorare și de evaluare</t>
  </si>
  <si>
    <t>Opis účtovnej politiky týkajúcej sa výdavkov na prieskum a vyhodnocovanie</t>
  </si>
  <si>
    <t>Opis računovodske usmeritve za stroške raziskovanja in vrednotenja</t>
  </si>
  <si>
    <t>Beskrivning av redovisningsprincip för prospekterings- och utvärderingsutgifter</t>
  </si>
  <si>
    <t>DescriptionOfAccountingPolicyForFairValueMeasurementExplanatory</t>
  </si>
  <si>
    <t>Description of accounting policy for fair value measurement</t>
  </si>
  <si>
    <t>Описание на счетоводната политика за оценяването по справедлива стойност</t>
  </si>
  <si>
    <t>Popis účetních pravidel týkajících se ocenění reálnou hodnotou</t>
  </si>
  <si>
    <t>Beskrivelse af anvendt regnskabspraksis for dagsværdimåling</t>
  </si>
  <si>
    <t>Beschreibung der Rechnungslegungsmethoden für die Bemessung des beizulegenden Zeitwerts</t>
  </si>
  <si>
    <t>Περιγραφή της λογιστικής πολιτικής για επιμέτρηση εύλογης αξίας</t>
  </si>
  <si>
    <t>Descripción de la política contable para la valoración del valor razonable</t>
  </si>
  <si>
    <t>Õiglase väärtuse mõõtmise arvestuspõhimõtete kirjeldus</t>
  </si>
  <si>
    <t>Käyvän arvon määrittämiseen sovellettavia tilinpäätöksen laatimisperiaatteita koskeva kuvaus</t>
  </si>
  <si>
    <t>Description de la méthode comptable concernant l’évaluation de la juste valeur</t>
  </si>
  <si>
    <t>Opis računovodstvene politike za mjerenje fer vrijednosti</t>
  </si>
  <si>
    <t>Valós értéken történő értékelésre vonatkozó számviteli politika ismertetése</t>
  </si>
  <si>
    <t>Descrizione del principio contabile per la valutazione del fair value (valore equo)</t>
  </si>
  <si>
    <t>Apskaitos politikos, taikomos vertinimui tikrąja verte, aprašymas</t>
  </si>
  <si>
    <t>Apraksts par grāmatvedības politiku attiecībā uz patiesās vērtības novērtēšanu</t>
  </si>
  <si>
    <t>Deskrizzjoni tal-politika ta’ kontabbiltà għall-kejl tal-valur ġust</t>
  </si>
  <si>
    <t>Beschrijving van de grondslag voor financiële verslaggeving betreffende de waardering tegen reële waarde [text block]</t>
  </si>
  <si>
    <t>Opis zasad (polityki) rachunkowości w odniesieniu do ustalania wartości godziwej</t>
  </si>
  <si>
    <t>Descrição da política contabilística da mensuração pelo justo valor</t>
  </si>
  <si>
    <t>Descrierea politicii contabile privind evaluarea la valoarea justă</t>
  </si>
  <si>
    <t>Opis účtovnej politiky týkajúcej sa oceňovania reálnou hodnotou</t>
  </si>
  <si>
    <t>Opis računovodske usmeritve za merjenje poštene vrednosti</t>
  </si>
  <si>
    <t>Beskrivning av redovisningsprincip för värdering till verkligt värde</t>
  </si>
  <si>
    <t>DescriptionOfAccountingPolicyForFeeAndCommissionIncomeAndExpenseExplanatory</t>
  </si>
  <si>
    <t>Description of accounting policy for fee and commission income and expense</t>
  </si>
  <si>
    <t>Описание на счетоводната политика за приходите и разходите от такси и комисиони</t>
  </si>
  <si>
    <t>Popis účetních pravidel týkajících se výnosu z poplatků a provizí (nákladu na poplatky a provize)</t>
  </si>
  <si>
    <t>Beskrivelse af anvendt regnskabspraksis for indtægter fra og omkostninger ved provisioner og gebyrer</t>
  </si>
  <si>
    <t>Beschreibung der Rechnungslegungsmethoden für Gebühren- und Provisionenerträge und -aufwendungen</t>
  </si>
  <si>
    <t>Περιγραφή της λογιστικής πολιτικής για έσοδα και έξοδα αμοιβών και προμηθειών</t>
  </si>
  <si>
    <t>Descripción de la política contable para los ingresos y gastos por honorarios y comisiones</t>
  </si>
  <si>
    <t>Teenus- ja vahendustasude tulu ja kulu arvestuspõhimõtete kirjeldus</t>
  </si>
  <si>
    <t>Palkkiotuottoihin ja -kuluihin sovellettavia tilinpäätöksen laatimisperiaatteita koskeva kuvaus</t>
  </si>
  <si>
    <t>Description de la méthode comptable concernant les produits et les charges d’honoraires et de commissions</t>
  </si>
  <si>
    <t>Opis računovodstvene politike za prihode od naknada i provizija i rashode za naknade i provizije</t>
  </si>
  <si>
    <t>Díjbevételre és díjráfordításra, valamint jutalékbevételre és jutalékráfordításra vonatkozó számviteli politika ismertetése</t>
  </si>
  <si>
    <t>Descrizione del principio contabile per i ricavi (costi) da compensi e commissioni</t>
  </si>
  <si>
    <t>Apskaitos politikos, taikomos paslaugų ir komisinių pajamoms ir sąnaudoms, aprašymas</t>
  </si>
  <si>
    <t>Apraksts par grāmatvedības politiku attiecībā uz maksu un komisijas naudas ienākumiem un izdevumiem</t>
  </si>
  <si>
    <t>Deskrizzjoni tal-politika ta’ kontabbiltà għall-introjtu mit-tariffi u l-kummissjonijiet u l-ispiża tagħhom</t>
  </si>
  <si>
    <t>Beschrijving van de grondslag voor financiële verslaggeving betreffende honoraria- en provisiebaten en -lasten [text block]</t>
  </si>
  <si>
    <t>Opis zasad (polityki) rachunkowości w odniesieniu do przychodów i kosztów z tytułu opłat i prowizji</t>
  </si>
  <si>
    <t>Descrição da política contabilística dos rendimentos e despesas de taxas e comissões</t>
  </si>
  <si>
    <t>Descrierea politicii contabile privind veniturile din onorarii și comisioane și cheltuielile cu onorariile și comisioanele</t>
  </si>
  <si>
    <t>Opis účtovnej politiky týkajúcej sa výnosov z poplatkov a provízií</t>
  </si>
  <si>
    <t>Opis računovodske usmeritve za prihodke in odhodke iz naslova provizij</t>
  </si>
  <si>
    <t>Beskrivning av redovisningsprincip för intäkter och kostnader avseende avgifter och provisioner</t>
  </si>
  <si>
    <t>DescriptionOfAccountingPolicyForFinanceIncomeAndCostsExplanatory</t>
  </si>
  <si>
    <t>Description of accounting policy for finance income and costs</t>
  </si>
  <si>
    <t>Описание на счетоводната политика за финансовите приходи и разходи</t>
  </si>
  <si>
    <t>Popis účetních pravidel týkajících se finančního výnosu a nákladů</t>
  </si>
  <si>
    <t>Beskrivelse af anvendt regnskabspraksis for finansieringsindtægter og -omkostninger</t>
  </si>
  <si>
    <t>Beschreibung der Rechnungslegungsmethoden für Finanzerträge und Finanzierungskosten</t>
  </si>
  <si>
    <t>Περιγραφή της λογιστικής πολιτικής για χρηματοοικονομικά έσοδα και έξοδα</t>
  </si>
  <si>
    <t>Descripción de la política contable para los ingresos y costes financieros</t>
  </si>
  <si>
    <t>Finantstulude ja -kulude arvestuspõhimõtete kirjeldus</t>
  </si>
  <si>
    <t>Rahoitustuottoihin ja -kuluihin sovellettavia tilinpäätöksen laatimisperiaatteita koskeva kuvaus</t>
  </si>
  <si>
    <t>Description de la méthode comptable concernant les produits financiers et les charges financières</t>
  </si>
  <si>
    <t>Opis računovodstvene politike za financijske prihode i troškove</t>
  </si>
  <si>
    <t>Pénzügyi bevételekre és költségekre vonatkozó számviteli politika ismertetése</t>
  </si>
  <si>
    <t>Descrizione del principio contabile per i proventi finanziari e gli oneri finanziari</t>
  </si>
  <si>
    <t>Apskaitos politikos, taikomos finansinėms pajamoms ir išlaidoms, aprašymas</t>
  </si>
  <si>
    <t>Apraksts par grāmatvedības politiku attiecībā uz finanšu ienākumiem un izmaksām</t>
  </si>
  <si>
    <t>Deskrizzjoni tal-politika ta’ kontabbiltà għall-introjtu u l-kostijiet tal-finanzjament</t>
  </si>
  <si>
    <t>Beschrijving van de grondslag voor financiële verslaggeving betreffende financieringsbaten en -kosten [text block]</t>
  </si>
  <si>
    <t>Opis zasad (polityki) rachunkowości w odniesieniu do przychodów i kosztów finansowych</t>
  </si>
  <si>
    <t>Descrição da política contabilística dos custos e rendimento financeiro</t>
  </si>
  <si>
    <t>Descrierea politicii contabile privind veniturile și costurile financiare</t>
  </si>
  <si>
    <t>Opis účtovnej politiky týkajúcej sa finančných výnosov a nákladov</t>
  </si>
  <si>
    <t>Opis računovodske usmeritve za finančne prihodke in stroške financiranja</t>
  </si>
  <si>
    <t>Beskrivning av redovisningsprincip för finansiella intäkter och kostnader</t>
  </si>
  <si>
    <t>DescriptionOfAccountingPolicyForFinanceCostsExplanatory</t>
  </si>
  <si>
    <t>Description of accounting policy for finance costs</t>
  </si>
  <si>
    <t>Описание на счетоводната политика за финансовите разходи</t>
  </si>
  <si>
    <t>Popis účetních pravidel týkajících se finančních nákladů</t>
  </si>
  <si>
    <t>Beskrivelse af anvendt regnskabspraksis for finansieringsomkostninger</t>
  </si>
  <si>
    <t>Beschreibung der Rechnungslegungsmethoden für Finanzierungskosten</t>
  </si>
  <si>
    <t>Περιγραφή της λογιστικής πολιτικής για χρηματοοικονομικά έξοδα</t>
  </si>
  <si>
    <t>Descripción de la política contable para los costes financieros</t>
  </si>
  <si>
    <t>Finantskulude arvestuspõhimõtete kirjeldus</t>
  </si>
  <si>
    <t>Rahoituskuluihin sovellettavia tilinpäätöksen laatimisperiaatteita koskeva kuvaus</t>
  </si>
  <si>
    <t>Description de la méthode comptable concernant les charges financières</t>
  </si>
  <si>
    <t>Opis računovodstvene politike za financijske troškove</t>
  </si>
  <si>
    <t>Pénzügyi ráfordításokra vonatkozó számviteli politika ismertetése</t>
  </si>
  <si>
    <t>Apskaitos politikos, taikomos finansinėms išlaidoms, aprašymas</t>
  </si>
  <si>
    <t>Apraksts par grāmatvedības politiku attiecībā uz finanšu izmaksām</t>
  </si>
  <si>
    <t>Deskrizzjoni tal-politika ta’ kontabbiltà għall-kostijiet tal-finanzjament</t>
  </si>
  <si>
    <t>Opis zasad (polityki) rachunkowości w odniesieniu do kosztów finansowych</t>
  </si>
  <si>
    <t>Descrição da política contabilística dos custos de financiamento</t>
  </si>
  <si>
    <t>Descrierea politicii contabile privind costurile financiare</t>
  </si>
  <si>
    <t>Opis účtovnej politiky týkajúcej sa finančných nákladov</t>
  </si>
  <si>
    <t>Opis računovodske usmeritve za stroške financiranja</t>
  </si>
  <si>
    <t>Beskrivning av redovisningsprincip för finansieringskostnader</t>
  </si>
  <si>
    <t>DescriptionOfAccountingPolicyForFinancialAssetsExplanatory</t>
  </si>
  <si>
    <t>Description of accounting policy for financial assets</t>
  </si>
  <si>
    <t>Описание на счетоводната политика за финансовите активи</t>
  </si>
  <si>
    <t>Popis účetních pravidel týkajících se finančních aktiv</t>
  </si>
  <si>
    <t>Beskrivelse af anvendt regnskabspraksis for finansielle aktiver</t>
  </si>
  <si>
    <t>Beschreibung der Rechnungslegungsmethoden für finanzielle Vermögenswerte</t>
  </si>
  <si>
    <t>Περιγραφή της λογιστικής πολιτικής για χρηματοοικονομικά περιουσιακά στοιχεία</t>
  </si>
  <si>
    <t>Descripción de la política contable para los activos financieros</t>
  </si>
  <si>
    <t>Finantsvarade arvestuspõhimõtete kirjeldus</t>
  </si>
  <si>
    <t>Rahoitusvaroihin sovellettavia tilinpäätöksen laatimisperiaatteita koskeva kuvaus</t>
  </si>
  <si>
    <t>Description de la méthode comptable concernant les actifs financiers</t>
  </si>
  <si>
    <t>Opis računovodstvene politike za financijsku imovinu</t>
  </si>
  <si>
    <t>Pénzügyi eszközökre vonatkozó számviteli politika ismertetése</t>
  </si>
  <si>
    <t>Descrizione del principio contabile per le attività finanziarie</t>
  </si>
  <si>
    <t>Apskaitos politikos, taikomos finansiniam turtui, aprašymas</t>
  </si>
  <si>
    <t>Apraksts par grāmatvedības politiku attiecībā uz finanšu aktīviem</t>
  </si>
  <si>
    <t>Deskrizzjoni tal-politika ta’ kontabbiltà għall-assi finanzjarji</t>
  </si>
  <si>
    <t>Beschrijving van de grondslag voor financiële verslaggeving betreffende financiële activa [text block]</t>
  </si>
  <si>
    <t>Opis zasad (polityki) rachunkowości w odniesieniu do aktywów finansowych</t>
  </si>
  <si>
    <t>Descrição da política contabilística dos ativos financeiros</t>
  </si>
  <si>
    <t>Descrierea politicii contabile privind activele financiare</t>
  </si>
  <si>
    <t>Opis účtovnej politiky týkajúcej sa finančných aktív</t>
  </si>
  <si>
    <t>Opis računovodske usmeritve za finančna sredstva</t>
  </si>
  <si>
    <t>Beskrivning av redovisningsprincip för finansiella tillgångar</t>
  </si>
  <si>
    <t>DescriptionOfAccountingPolicyForFinancialGuaranteesExplanatory</t>
  </si>
  <si>
    <t>Description of accounting policy for financial guarantees</t>
  </si>
  <si>
    <t>Описание на счетоводната политика за финансовите гаранции</t>
  </si>
  <si>
    <t>Popis účetních pravidel týkajících se finančních záruk</t>
  </si>
  <si>
    <t>Beskrivelse af anvendt regnskabspraksis for finansielle garantier</t>
  </si>
  <si>
    <t>Beschreibung der Rechnungslegungsmethoden für finanzielle Garantien</t>
  </si>
  <si>
    <t>Περιγραφή της λογιστικής πολιτικής για χρηματοοικονομικές εγγυήσεις</t>
  </si>
  <si>
    <t>Descripción de la política contable para las garantías financieras</t>
  </si>
  <si>
    <t>Finantsgarantiide arvestuspõhimõtete kirjeldus</t>
  </si>
  <si>
    <t>Takauksiin sovellettavia tilinpäätöksen laatimisperiaatteita koskeva kuvaus</t>
  </si>
  <si>
    <t>Description de la méthode comptable concernant les garanties financières</t>
  </si>
  <si>
    <t>Opis računovodstvene politike za financijska jamstva</t>
  </si>
  <si>
    <t>Pénzügyi garanciákra vonatkozó számviteli politika ismertetése</t>
  </si>
  <si>
    <t>Descrizione del principio contabile per le garanzie finanziarie</t>
  </si>
  <si>
    <t>Apskaitos politikos, taikomos finansinėms garantijoms, aprašymas</t>
  </si>
  <si>
    <t>Apraksts par grāmatvedības politiku attiecībā uz finanšu garantijām</t>
  </si>
  <si>
    <t>Deskrizzjoni tal-politika ta’ kontabbiltà għall-garanziji finanzjarji</t>
  </si>
  <si>
    <t>Beschrijving van de grondslag voor financiële verslaggeving betreffende financiële garanties [text block]</t>
  </si>
  <si>
    <t>Opis zasad (polityki) rachunkowości w odniesieniu do gwarancji finansowych</t>
  </si>
  <si>
    <t>Descrição da política contabilística das garantias financeiras</t>
  </si>
  <si>
    <t>Descrierea politicii contabile privind garanțiile financiare</t>
  </si>
  <si>
    <t>Opis účtovnej politiky týkajúcej sa finančných záruk</t>
  </si>
  <si>
    <t>Opis računovodske usmeritve za finančna jamstva</t>
  </si>
  <si>
    <t>Beskrivning av redovisningsprincip för finansiella garantier</t>
  </si>
  <si>
    <t>DescriptionOfAccountingPolicyForFinancialInstrumentsExplanatory</t>
  </si>
  <si>
    <t>Description of accounting policy for financial instruments</t>
  </si>
  <si>
    <t>Описание на счетоводната политика за финансовите инструменти</t>
  </si>
  <si>
    <t>Popis účetních pravidel týkajících se finančních nástrojů</t>
  </si>
  <si>
    <t>Beskrivelse af anvendt regnskabspraksis for finansielle instrumenter</t>
  </si>
  <si>
    <t>Beschreibung der Rechnungslegungsmethoden für Finanzinstrumente</t>
  </si>
  <si>
    <t>Περιγραφή της λογιστικής πολιτικής για χρηματοοικονομικά μέσα</t>
  </si>
  <si>
    <t>Descripción de la política contable para los instrumentos financieros</t>
  </si>
  <si>
    <t>Finantsinstrumentide arvestuspõhimõtete kirjeldus</t>
  </si>
  <si>
    <t>Rahoitusinstrumentteihin sovellettavia tilinpäätöksen laatimisperiaatteita koskeva kuvaus</t>
  </si>
  <si>
    <t>Description de la méthode comptable concernant les instruments financiers</t>
  </si>
  <si>
    <t>Opis računovodstvene politike za financijske instrumente</t>
  </si>
  <si>
    <t>Pénzügyi instrumentumokra vonatkozó számviteli politika ismertetése</t>
  </si>
  <si>
    <t>Descrizione del principio contabile per gli strumenti finanziari</t>
  </si>
  <si>
    <t>Apskaitos politikos, taikomos finansinėms priemonėms, aprašymas</t>
  </si>
  <si>
    <t>Apraksts par grāmatvedības politiku attiecībā uz finanšu instrumentiem</t>
  </si>
  <si>
    <t>Deskrizzjoni tal-politika ta’ kontabbiltà għall-istrumenti finanzjarji</t>
  </si>
  <si>
    <t>Beschrijving van de grondslag voor financiële verslaggeving betreffende financiële instrumenten [text block]</t>
  </si>
  <si>
    <t>Opis zasad (polityki) rachunkowości w odniesieniu do instrumentów finansowych</t>
  </si>
  <si>
    <t>Descrição da política contabilística dos instrumentos financeiros</t>
  </si>
  <si>
    <t>Descrierea politicii contabile privind instrumentele financiare</t>
  </si>
  <si>
    <t>Opis účtovnej politiky týkajúcej sa finančných nástrojov</t>
  </si>
  <si>
    <t>Opis računovodske usmeritve za finančne instrumente</t>
  </si>
  <si>
    <t>Beskrivning av redovisningsprincip för finansiella instrument</t>
  </si>
  <si>
    <t>DescriptionOfAccountingPolicyForFinancialInstrumentsAtFairValueThroughProfitOrLossExplanatory</t>
  </si>
  <si>
    <t>Description of accounting policy for financial instruments at fair value through profit or loss</t>
  </si>
  <si>
    <t>Описание на счетоводната политика за финансовите инструменти, отчетени по справедлива стойност през печалбата или загубата</t>
  </si>
  <si>
    <t>Popis účetních pravidel týkajících se finančních nástrojů v reálné hodnotě vykázané do zisku nebo ztráty</t>
  </si>
  <si>
    <t>Beskrivelse af anvendt regnskabspraksis for finansielle instrumenter til dagsværdi gennem resultatet</t>
  </si>
  <si>
    <t>Beschreibung der Rechnungslegungsmethoden für erfolgswirksam zum beizulegenden Zeitwert bewertete Finanzinstrumente</t>
  </si>
  <si>
    <t>Περιγραφή της λογιστικής πολιτικής για χρηματοοικονομικά μέσα στην εύλογη αξία μέσω των αποτελεσμάτων</t>
  </si>
  <si>
    <t>Descripción de la política contable para los instrumentos financieros al valor razonable con cambios en resultados</t>
  </si>
  <si>
    <t>Õiglases väärtuses muutustega läbi kasumiaruande kajastatud finantsinstrumentide arvestuspõhimõtete kirjeldus</t>
  </si>
  <si>
    <t>Käypään arvoon tulosvaikutteisesti arvostettaviin rahoitusinstrumentteihin sovellettavia tilinpäätöksen laatimisperiaatteita koskeva kuvaus</t>
  </si>
  <si>
    <t>Description de la méthode comptable concernant les instruments financiers évalués à la juste valeur par le biais du résultat net</t>
  </si>
  <si>
    <t>Opis računovodstvene politike za financijske instrumente po fer vrijednosti kroz dobit i gubitak</t>
  </si>
  <si>
    <t>Eredménnyel szemben valós értéken értékelt pénzügyi instrumentumokra vonatkozó számviteli politika ismertetése</t>
  </si>
  <si>
    <t>Descrizione del principio contabile per gli strumenti finanziari al fair value (valore equo) rilevato nell'utile (perdita) d'esercizio</t>
  </si>
  <si>
    <t>Apskaitos politikos, taikomos finansinėms priemonėms, vertinamoms tikrąja verte, kurios pasikeitimas pripažįstamas pelnu arba nuostoliais, aprašymas</t>
  </si>
  <si>
    <t>Apraksts par grāmatvedības politiku attiecībā uz finanšu instrumentiem, kas novērtēti patiesajā vērtībā ar atspoguļojumu peļņas vai zaudējumu aprēķinā</t>
  </si>
  <si>
    <t>Deskrizzjoni tal-politika ta’ kontabbiltà għall-istrumenti finanzjarji fuq il-bażi tal-valur ġust permezz ta’ profitt jew telf</t>
  </si>
  <si>
    <t>Beschrijving van de grondslag voor financiële verslaggeving betreffende financiële instrumenten gewaardeerd tegen reële waarde met verwerking van waardeveranderingen in winst of verlies [text block]</t>
  </si>
  <si>
    <t>Opis zasad (polityki) rachunkowości w odniesieniu do instrumentów finansowych wycenianych w wartości godziwej przez wynik finansowy</t>
  </si>
  <si>
    <t>Descrição da política contabilística dos instrumentos financeiros pelo justo valor através dos resultados</t>
  </si>
  <si>
    <t>Descrierea politicii contabile privind instrumentele financiare la valoarea justă prin profit sau pierdere</t>
  </si>
  <si>
    <t>Opis účtovnej politiky týkajúcej sa finančných nástrojov v reálnej hodnote cez výsledok hospodárenia</t>
  </si>
  <si>
    <t>Opis računovodske usmeritve za finančne instrumente po pošteni vrednosti prek poslovnega izida</t>
  </si>
  <si>
    <t>Beskrivning av redovisningsprincip för finansiella instrument värderade till verkligt värde via resultatet</t>
  </si>
  <si>
    <t>DescriptionOfAccountingPolicyForFinancialLiabilitiesExplanatory</t>
  </si>
  <si>
    <t>Description of accounting policy for financial liabilities</t>
  </si>
  <si>
    <t>Описание на счетоводната политика за финансовите пасиви</t>
  </si>
  <si>
    <t>Popis účetních pravidel týkajících se finančních závazků</t>
  </si>
  <si>
    <t>Beskrivelse af anvendt regnskabspraksis for finansielle forpligtelser</t>
  </si>
  <si>
    <t>Beschreibung der Rechnungslegungsmethoden für finanzielle Verbindlichkeiten</t>
  </si>
  <si>
    <t>Περιγραφή της λογιστικής πολιτικής για χρηματοοικονομικές υποχρεώσεις</t>
  </si>
  <si>
    <t>Descripción de la política contable para los pasivos financieros</t>
  </si>
  <si>
    <t>Finantskohustiste arvestuspõhimõtete kirjeldus</t>
  </si>
  <si>
    <t>Rahoitusvelkoihin sovellettavia tilinpäätöksen laatimisperiaatteita koskeva kuvaus</t>
  </si>
  <si>
    <t>Description de la méthode comptable concernant les passifs financiers</t>
  </si>
  <si>
    <t>Opis računovodstvene politike za financijske obveze</t>
  </si>
  <si>
    <t>Pénzügyi kötelezettségekre vonatkozó számviteli politika ismertetése</t>
  </si>
  <si>
    <t>Descrizione del principio contabile per le passività finanziarie</t>
  </si>
  <si>
    <t>Apskaitos politikos, taikomos finansiniams įsipareigojimams, aprašymas</t>
  </si>
  <si>
    <t>Apraksts par grāmatvedības politiku attiecībā uz finanšu saistībām</t>
  </si>
  <si>
    <t>Deskrizzjoni tal-politika ta’ kontabbiltà għall-obbligazzjonijiet finanzjarji</t>
  </si>
  <si>
    <t>Beschrijving van de grondslag voor financiële verslaggeving betreffende financiële verplichtingen [text block]</t>
  </si>
  <si>
    <t>Opis zasad (polityki) rachunkowości w odniesieniu do zobowiązań finansowych</t>
  </si>
  <si>
    <t>Descrição da política contabilística dos passivos financeiros</t>
  </si>
  <si>
    <t>Descrierea politicii contabile privind datoriile financiare</t>
  </si>
  <si>
    <t>Opis účtovnej politiky týkajúcej sa finančných záväzkov</t>
  </si>
  <si>
    <t>Opis računovodske usmeritve za finančne obveznosti</t>
  </si>
  <si>
    <t>Beskrivning av redovisningsprincip för finansiella skulder</t>
  </si>
  <si>
    <t>DescriptionOfAccountingPolicyForForeignCurrencyTranslationExplanatory</t>
  </si>
  <si>
    <t>Description of accounting policy for foreign currency translation</t>
  </si>
  <si>
    <t>Описание на счетоводната политика за превалутирането</t>
  </si>
  <si>
    <t>Popis účetních pravidel týkajících se přepočtu cizí měny</t>
  </si>
  <si>
    <t>Beskrivelse af anvendt regnskabspraksis for valutaomregning</t>
  </si>
  <si>
    <t>Beschreibung der Rechnungslegungsmethoden für Devisenumrechnung</t>
  </si>
  <si>
    <t>Περιγραφή της λογιστικής πολιτικής για μετατροπή συναλλάγματος</t>
  </si>
  <si>
    <t>Descripción de la política contable para la conversión de moneda extranjera</t>
  </si>
  <si>
    <t>Välisvaluuta ümberarvestuse arvestuspõhimõtete kirjeldus</t>
  </si>
  <si>
    <t>Ulkomaan rahan määräisten erien muuntamiseen sovellettavia tilinpäätöksen laatimisperiaatteita koskeva kuvaus</t>
  </si>
  <si>
    <t>Description de la méthode comptable concernant l’écart de conversion</t>
  </si>
  <si>
    <t>Opis računovodstvene politike za preračunavanje stranih valuta</t>
  </si>
  <si>
    <t>Külföldi pénznem átszámítására vonatkozó számviteli politika ismertetése</t>
  </si>
  <si>
    <t>Descrizione del principio contabile per la conversione di valuta estera</t>
  </si>
  <si>
    <t>Apskaitos politikos, taikomos užsienio valiutos perskaičiavimui, aprašymas</t>
  </si>
  <si>
    <t>Apraksts par grāmatvedības politiku attiecībā uz ārvalstu valūtas pārrēķināšanu</t>
  </si>
  <si>
    <t>Deskrizzjoni tal-politika ta’ kontabbiltà għall-qlib ta’ munita barranija</t>
  </si>
  <si>
    <t>Beschrijving van de grondslag voor financiële verslaggeving betreffende valutaomrekening [text block]</t>
  </si>
  <si>
    <t>Opis zasad (polityki) rachunkowości w odniesieniu do przeliczania na walutę obcą</t>
  </si>
  <si>
    <t>Descrição da política contabilística da transposição de moeda estrangeira</t>
  </si>
  <si>
    <t>Descrierea politicii contabile privind conversia valutară</t>
  </si>
  <si>
    <t>Opis účtovnej politiky týkajúcej sa prepočtu cudzej meny</t>
  </si>
  <si>
    <t>Opis računovodske usmeritve za prevedbo tuje valute</t>
  </si>
  <si>
    <t>Beskrivning av redovisningsprincip för omräkning av utländsk valuta</t>
  </si>
  <si>
    <t>DescriptionOfAccountingPolicyForFranchiseFeesExplanatory</t>
  </si>
  <si>
    <t>Description of accounting policy for franchise fees</t>
  </si>
  <si>
    <t>Описание на счетоводната политика за франчайзните такси</t>
  </si>
  <si>
    <t>Popis účetních pravidel týkajících se koncesních poplatků</t>
  </si>
  <si>
    <t>Beskrivelse af anvendt regnskabspraksis for franchisegebyrer</t>
  </si>
  <si>
    <t>Beschreibung der Rechnungslegungsmethoden für Franchisegebühren</t>
  </si>
  <si>
    <t>Περιγραφή της λογιστικής πολιτικής για αμοιβές δικαιόχρησης</t>
  </si>
  <si>
    <t>Descripción de la política contable para los honorarios de franquicias</t>
  </si>
  <si>
    <t>Frantsiisitasude arvestuspõhimõtete kirjeldus</t>
  </si>
  <si>
    <t>Franchising-maksuihin sovellettavia tilinpäätöksen laatimisperiaatteita koskeva kuvaus</t>
  </si>
  <si>
    <t>Description de la méthode comptable concernant les redevances de franchise</t>
  </si>
  <si>
    <t>Opis računovodstvene politike za naknade za franšize</t>
  </si>
  <si>
    <t>Franchisedíjakra vonatkozó számviteli politika ismertetése</t>
  </si>
  <si>
    <t>Descrizione del principio contabile per le commissioni di franchising</t>
  </si>
  <si>
    <t>Apskaitos politikos, taikomos franšizės mokesčiui, aprašymas</t>
  </si>
  <si>
    <t>Apraksts par grāmatvedības politiku attiecībā uz franšīzes maksām</t>
  </si>
  <si>
    <t>Deskrizzjoni tal-politika ta’ kontabbiltà għat-tariffi ta’ frankiġja</t>
  </si>
  <si>
    <t>Beschrijving van de grondslag voor financiële verslaggeving betreffende franchisevergoedingen [text block]</t>
  </si>
  <si>
    <t>Opis zasad (polityki) rachunkowości w odniesieniu do opłat z tytułu franchisingu</t>
  </si>
  <si>
    <t>Descrição da política contabilística das taxas de franquia</t>
  </si>
  <si>
    <t>Descrierea politicii contabile privind taxele de franciză</t>
  </si>
  <si>
    <t>Opis účtovnej politiky týkajúcej sa franchisingových poplatkov</t>
  </si>
  <si>
    <t>Opis računovodske usmeritve za provizije za uporabo franšizne pravice</t>
  </si>
  <si>
    <t>Beskrivning av redovisningsprincip för franchiseavgifter</t>
  </si>
  <si>
    <t>DescriptionOfAccountingPolicyForFunctionalCurrencyExplanatory</t>
  </si>
  <si>
    <t>Description of accounting policy for functional currency</t>
  </si>
  <si>
    <t>Описание на счетоводната политика за функционалната валута</t>
  </si>
  <si>
    <t>Popis účetních pravidel týkajících se funkční měny</t>
  </si>
  <si>
    <t>Beskrivelse af anvendt regnskabspraksis for funktionel valuta</t>
  </si>
  <si>
    <t>Beschreibung der Rechnungslegungsmethoden für die funktionale Währung</t>
  </si>
  <si>
    <t>Περιγραφή της λογιστικής πολιτικής για το νόμισμα λειτουργίας</t>
  </si>
  <si>
    <t>Descripción de la política contable para la moneda funcional</t>
  </si>
  <si>
    <t>Arvestusvaluuta arvestuspõhimõtete kirjeldus</t>
  </si>
  <si>
    <t>Toimintavaluuttaan sovellettavia tilinpäätöksen laatimisperiaatteita koskeva kuvaus</t>
  </si>
  <si>
    <t>Description de la méthode comptable concernant la monnaie fonctionnelle</t>
  </si>
  <si>
    <t>Opis računovodstvene politike za funkcijsku valutu</t>
  </si>
  <si>
    <t>Funkcionális pénznemre vonatkozó számviteli politika ismertetése</t>
  </si>
  <si>
    <t>Descrizione del principio contabile per la valuta funzionale</t>
  </si>
  <si>
    <t>Apskaitos politikos, taikomos funkcinei valiutai, aprašymas</t>
  </si>
  <si>
    <t>Apraksts par grāmatvedības politiku attiecībā uz funkcionālo valūtu</t>
  </si>
  <si>
    <t>Deskrizzjoni tal-politika ta’ kontabbiltà għal munita funzjonali</t>
  </si>
  <si>
    <t>Beschrijving van de grondslag voor financiële verslaggeving betreffende functionele valuta [text block]</t>
  </si>
  <si>
    <t>Opis zasad (polityki) rachunkowości w odniesieniu do waluty funkcjonalnej</t>
  </si>
  <si>
    <t>Descrição da política contabilística da moeda funcional</t>
  </si>
  <si>
    <t>Descrierea politicii contabile privind moneda funcțională</t>
  </si>
  <si>
    <t>Opis účtovnej politiky týkajúcej sa funkčnej meny</t>
  </si>
  <si>
    <t>Opis računovodske usmeritve za funkcijsko valuto</t>
  </si>
  <si>
    <t>Beskrivning av redovisningsprincip för funktionell valuta</t>
  </si>
  <si>
    <t>IAS 20 39 a</t>
  </si>
  <si>
    <t>DescriptionOfAccountingPolicyForGovernmentGrants</t>
  </si>
  <si>
    <t>Description of accounting policy for government grants</t>
  </si>
  <si>
    <t>Описание на счетоводната политика за безвъзмездните средства, предоставени от държавата</t>
  </si>
  <si>
    <t>Popis účetních pravidel týkajících se státních dotací</t>
  </si>
  <si>
    <t>Beskrivelse af anvendt regnskabspraksis for offentlige tilskud</t>
  </si>
  <si>
    <t>Beschreibung der Rechnungslegungsmethoden für Zuwendungen der öffentlichen Hand</t>
  </si>
  <si>
    <t>Περιγραφή της λογιστικής πολιτικής για κρατικές επιχορηγήσεις</t>
  </si>
  <si>
    <t>Descripción de la política contable para las subvenciones oficiales</t>
  </si>
  <si>
    <t>Valitsusepoolse sihtfinantseerimise arvestuspõhimõtete kirjeldus</t>
  </si>
  <si>
    <t>Julkisiin avustuksiin sovellettavia tilinpäätöksen laatimisperiaatteita koskeva kuvaus</t>
  </si>
  <si>
    <t>Description de la méthode comptable concernant les subventions publiques</t>
  </si>
  <si>
    <t>Opis računovodstvene politike za državne potpore</t>
  </si>
  <si>
    <t>Állami támogatásokra vonatkozó számviteli politika ismertetése</t>
  </si>
  <si>
    <t>Descrizione del principio contabile per i contributi pubblici</t>
  </si>
  <si>
    <t>Apskaitos politikos, taikomos valstybės dotacijoms, aprašymas</t>
  </si>
  <si>
    <t>Apraksts par grāmatvedības politiku attiecībā uz valsts dotācijām</t>
  </si>
  <si>
    <t>Deskrizzjoni tal-politika ta’ kontabbiltà għall-għotjiet mill-gvern</t>
  </si>
  <si>
    <t>Beschrijving van de grondslag voor financiële verslaggeving betreffende overheidssubsidies [text block]</t>
  </si>
  <si>
    <t>Opis zasad (polityki) rachunkowości w odniesieniu do dotacji rządowych</t>
  </si>
  <si>
    <t>Descrição da política contabilística dos subsídios governamentais</t>
  </si>
  <si>
    <t>Descrierea politicii contabile privind subvențiile guvernamentale</t>
  </si>
  <si>
    <t>Opis účtovnej politiky týkajúcej sa štátnych dotácií</t>
  </si>
  <si>
    <t>Opis računovodske usmeritve za državne podpore</t>
  </si>
  <si>
    <t>Beskrivning av redovisningsprincip för statliga bidrag</t>
  </si>
  <si>
    <t>DescriptionOfAccountingPolicyForHedgingExplanatory</t>
  </si>
  <si>
    <t>Description of accounting policy for hedging</t>
  </si>
  <si>
    <t>Описание на счетоводната политика за хеджирането</t>
  </si>
  <si>
    <t>Popis účetních pravidel týkajících se zajištění (hedging)</t>
  </si>
  <si>
    <t>Beskrivelse af anvendt regnskabspraksis for sikringsinstrumenter</t>
  </si>
  <si>
    <t>Beschreibung der Rechnungslegungsmethoden für Sicherungsgeschäfte</t>
  </si>
  <si>
    <t>Περιγραφή της λογιστικής πολιτικής για αντιστάθμιση</t>
  </si>
  <si>
    <t>Descripción de la política contable para las coberturas</t>
  </si>
  <si>
    <t>Riskimaanduse arvestuspõhimõtete kirjeldus</t>
  </si>
  <si>
    <t>Suojaukseen sovellettavia tilinpäätöksen laatimisperiaatteita koskeva kuvaus</t>
  </si>
  <si>
    <t>Description de la méthode comptable concernant la couverture</t>
  </si>
  <si>
    <t>Opis računovodstvene politike za zaštitu od rizika</t>
  </si>
  <si>
    <t>Fedezeti ügyletekre vonatkozó számviteli politika ismertetése</t>
  </si>
  <si>
    <t>Descrizione del principio contabile per la copertura</t>
  </si>
  <si>
    <t>Apskaitos politikos, taikomos apsidraudimui, aprašymas</t>
  </si>
  <si>
    <t>Apraksts par grāmatvedības politiku attiecībā uz riska ierobežošanu</t>
  </si>
  <si>
    <t>Deskrizzjoni tal-politika ta’ kontabbiltà għall-iħħeġġjar</t>
  </si>
  <si>
    <t>Beschrijving van de grondslag voor financiële verslaggeving betreffende afdekking [text block]</t>
  </si>
  <si>
    <t>Descrição da política contabilística da cobertura</t>
  </si>
  <si>
    <t>Descrierea politicii contabile privind acoperirea împotriva riscurilor</t>
  </si>
  <si>
    <t>Opis účtovnej politiky týkajúcej sa zabezpečenia</t>
  </si>
  <si>
    <t>Opis računovodske usmeritve za varovanje pred tveganjem</t>
  </si>
  <si>
    <t>Beskrivning av redovisningsprincip för säkringsinstrument</t>
  </si>
  <si>
    <t>DescriptionOfAccountingPolicyForHeldtomaturityInvestmentsExplanatory</t>
  </si>
  <si>
    <t>Description of accounting policy for held-to-maturity investments</t>
  </si>
  <si>
    <t>Описание на счетоводната политика за инвестициите, държани до падежа</t>
  </si>
  <si>
    <t>Popis účetních pravidel týkajících se investic držených do splatnosti</t>
  </si>
  <si>
    <t>Beskrivelse af anvendt regnskabspraksis for hold-til-udløb-investeringer</t>
  </si>
  <si>
    <t>Beschreibung der Rechnungslegungsmethoden für bis zur Endfälligkeit zu haltende Finanzanlagen</t>
  </si>
  <si>
    <t>Περιγραφή της λογιστικής πολιτικής για επενδύσεις που διακρατούνται μέχρι τη λήξη</t>
  </si>
  <si>
    <t>Descripción de la política contable para las inversiones mantenidas hasta el vencimiento</t>
  </si>
  <si>
    <t>Lõpptähtajani hoitavate investeeringute arvestuspõhimõtete kirjeldus</t>
  </si>
  <si>
    <t>Eräpäivään asti pidettäviin sijoituksiin sovellettavia tilinpäätöksen laatimisperiaatteita koskeva kuvaus</t>
  </si>
  <si>
    <t>Description de la méthode comptable concernant les placements détenus jusqu’à leur échéance</t>
  </si>
  <si>
    <t>Opis računovodstvene politike za ulaganja koja se drže do dospijeća</t>
  </si>
  <si>
    <t>Lejáratig tartandó befektetésekre vonatkozó számviteli politika ismertetése</t>
  </si>
  <si>
    <t>Descrizione del principio contabile per gli investimenti posseduti sino alla scadenza</t>
  </si>
  <si>
    <t>Apskaitos politikos, taikomos iki termino laikomoms investicijoms, aprašymas</t>
  </si>
  <si>
    <t>Apraksts par grāmatvedības politiku attiecībā uz līdz termiņa beigām turētiem ieguldījumiem</t>
  </si>
  <si>
    <t>Deskrizzjoni tal-politika ta’ kontabbiltà għall-investimenti miżmuma sal-maturità</t>
  </si>
  <si>
    <t>Beschrijving van de grondslag voor financiële verslaggeving betreffende tot einde looptijd aangehouden beleggingen [text block]</t>
  </si>
  <si>
    <t>Opis zasad (polityki) rachunkowości w odniesieniu do inwestycji utrzymywanych do terminu wymagalności</t>
  </si>
  <si>
    <t>Descrição da política contabilística dos investimentos detidos até ao vencimento</t>
  </si>
  <si>
    <t>Descrierea politicii contabile privind investițiile păstrate până la scadență</t>
  </si>
  <si>
    <t>Opis účtovnej politiky týkajúcej sa investícií držaných do splatnosti</t>
  </si>
  <si>
    <t>Opis računovodske usmeritve za finančne naložbe v posesti do zapadlosti</t>
  </si>
  <si>
    <t>Beskrivning av redovisningsprincip för investeringar som hålls till dess de förfaller</t>
  </si>
  <si>
    <t>DescriptionOfAccountingPolicyForImpairmentOfAssetsExplanatory</t>
  </si>
  <si>
    <t>Description of accounting policy for impairment of assets</t>
  </si>
  <si>
    <t>Описание на счетоводната политика за обезценката на активите</t>
  </si>
  <si>
    <t>Popis účetních pravidel týkajících se znehodnocení aktiv</t>
  </si>
  <si>
    <t>Beskrivelse af anvendt regnskabspraksis for værdiforringelse af aktiver</t>
  </si>
  <si>
    <t>Beschreibung der Rechnungslegungsmethoden für die Wertminderung von Vermögenswerten</t>
  </si>
  <si>
    <t>Περιγραφή της λογιστικής πολιτικής για απομείωση περιουσιακών στοιχείων</t>
  </si>
  <si>
    <t>Descripción de la política contable para el deterioro del valor de los activos</t>
  </si>
  <si>
    <t>Varade väärtuse languse arvestuspõhimõtete kirjeldus</t>
  </si>
  <si>
    <t>Omaisuuserien arvon alentumiseen sovellettavia tilinpäätöksen laatimisperiaatteita koskeva kuvaus</t>
  </si>
  <si>
    <t>Description de la méthode comptable concernant la dépréciation d’actifs</t>
  </si>
  <si>
    <t>Opis računovodstvene politike za umanjenje vrijednosti imovine</t>
  </si>
  <si>
    <t>Eszközök értékvesztésére vonatkozó számviteli politika ismertetése</t>
  </si>
  <si>
    <t>Descrizione del principio contabile per la riduzione di valore delle attività</t>
  </si>
  <si>
    <t>Apskaitos politikos, taikomos turto vertės sumažėjimui, aprašymas</t>
  </si>
  <si>
    <t>Apraksts par grāmatvedības politiku attiecībā uz aktīvu vērtības samazināšanos</t>
  </si>
  <si>
    <t>Deskrizzjoni tal-politika ta’ kontabbiltà għall-indeboliment tal-assi</t>
  </si>
  <si>
    <t>Beschrijving van de grondslag voor financiële verslaggeving betreffende bijzondere waardevermindering van activa [text block]</t>
  </si>
  <si>
    <t>Opis zasad (polityki) rachunkowości w odniesieniu do utraty wartości aktywów</t>
  </si>
  <si>
    <t>Descrição da política contabilística da imparidade dos ativos</t>
  </si>
  <si>
    <t>Descrierea politicii contabile privind deprecierea activelor</t>
  </si>
  <si>
    <t>Opis účtovnej politiky týkajúcej sa zníženia hodnoty majetku</t>
  </si>
  <si>
    <t>Opis računovodske usmeritve za oslabitev sredstev</t>
  </si>
  <si>
    <t>Beskrivning av redovisningsprincip för nedskrivningar av tillgångar</t>
  </si>
  <si>
    <t>DescriptionOfAccountingPolicyForImpairmentOfFinancialAssetsExplanatory</t>
  </si>
  <si>
    <t>Description of accounting policy for impairment of financial assets</t>
  </si>
  <si>
    <t>Описание на счетоводната политика за обезценката на финансовите активи</t>
  </si>
  <si>
    <t>Popis účetních pravidel týkajících se znehodnocení finančních aktiv</t>
  </si>
  <si>
    <t>Beskrivelse af anvendt regnskabspraksis for værdiforringelse af finansielle aktiver</t>
  </si>
  <si>
    <t>Beschreibung der Rechnungslegungsmethoden für die Wertminderung finanzieller Vermögenswerte</t>
  </si>
  <si>
    <t>Περιγραφή της λογιστικής πολιτικής για απομείωση χρηματοοικονομικών περιουσιακών στοιχείων</t>
  </si>
  <si>
    <t>Descripción de la política contable para el deterioro del valor de los activos financieros</t>
  </si>
  <si>
    <t>Finantsvarade väärtuse languse arvestuspõhimõtete kirjeldus</t>
  </si>
  <si>
    <t>Rahoitusvarojen arvon alentumiseen sovellettavia tilinpäätöksen laatimisperiaatteita koskeva kuvaus</t>
  </si>
  <si>
    <t>Description de la méthode comptable concernant la dépréciation d’actifs financiers</t>
  </si>
  <si>
    <t>Opis računovodstvene politike za umanjenje vrijednosti financijske imovine</t>
  </si>
  <si>
    <t>Pénzügyi eszközök értékvesztésére vonatkozó számviteli politika ismertetése</t>
  </si>
  <si>
    <t>Descrizione del principio contabile per la riduzione di valore delle attività finanziarie</t>
  </si>
  <si>
    <t>Apskaitos politikos, taikomos finansinio turto vertės sumažėjimui, aprašymas</t>
  </si>
  <si>
    <t>Apraksts par grāmatvedības politiku attiecībā uz finanšu aktīvu vērtības samazināšanos</t>
  </si>
  <si>
    <t>Deskrizzjoni tal-politika ta’ kontabbiltà għall-indeboliment tal-assi finanzjarji</t>
  </si>
  <si>
    <t>Beschrijving van de grondslag voor financiële verslaggeving betreffende bijzondere waardevermindering van financiële activa [text block]</t>
  </si>
  <si>
    <t>Opis zasad (polityki) rachunkowości w odniesieniu do utraty wartości aktywów finansowych</t>
  </si>
  <si>
    <t>Descrição da política contabilística da imparidade dos ativos financeiros</t>
  </si>
  <si>
    <t>Descrierea politicii contabile privind deprecierea activelor financiare</t>
  </si>
  <si>
    <t>Opis účtovnej politiky týkajúcej sa zníženia hodnoty finančných aktív</t>
  </si>
  <si>
    <t>Opis računovodske usmeritve za oslabitev finančnih sredstev</t>
  </si>
  <si>
    <t>Beskrivning av redovisningsprincip för nedskrivningar av finansiella tillgångar</t>
  </si>
  <si>
    <t>DescriptionOfAccountingPolicyForImpairmentOfNonfinancialAssetsExplanatory</t>
  </si>
  <si>
    <t>Description of accounting policy for impairment of non-financial assets</t>
  </si>
  <si>
    <t>Описание на счетоводната политика за обезценката на нефинансовите активи</t>
  </si>
  <si>
    <t>Popis účetních pravidel týkajících se znehodnocení nefinančních aktiv</t>
  </si>
  <si>
    <t>Beskrivelse af anvendt regnskabspraksis for værdiforringelse af ikkefinansielle aktiver</t>
  </si>
  <si>
    <t>Beschreibung der Rechnungslegungsmethoden für die Wertminderung nicht-finanzieller Vermögenswerte</t>
  </si>
  <si>
    <t>Περιγραφή της λογιστικής πολιτικής για απομείωση μη χρηματοοικονομικών περιουσιακών στοιχείων</t>
  </si>
  <si>
    <t>Descripción de la política contable para el deterioro del valor de los activos no financieros</t>
  </si>
  <si>
    <t>Mittefinantsvarade väärtuse languse arvestuspõhimõtete kirjeldus</t>
  </si>
  <si>
    <t>Muiden varojen kuin rahoitusvarojen arvon alentumiseen sovellettavia tilinpäätöksen laatimisperiaatteita koskeva kuvaus</t>
  </si>
  <si>
    <t>Description de la méthode comptable concernant la dépréciation d’actifs non financiers</t>
  </si>
  <si>
    <t>Opis računovodstvene politike za umanjenje vrijednosti nefinancijske imovine</t>
  </si>
  <si>
    <t>Nem pénzügyi eszközök értékvesztésére vonatkozó számviteli politika ismertetése</t>
  </si>
  <si>
    <t>Descrizione del principio contabile per la riduzione di valore delle attività non finanziarie</t>
  </si>
  <si>
    <t>Apskaitos politikos, taikomos nefinansinio turto vertės sumažėjimui, aprašymas</t>
  </si>
  <si>
    <t>Apraksts par grāmatvedības politiku attiecībā uz nefinanšu aktīvu vērtības samazināšanos</t>
  </si>
  <si>
    <t>Deskrizzjoni tal-politika ta’ kontabbiltà għall-indeboliment tal-assi mhux finanzjarji</t>
  </si>
  <si>
    <t>Beschrijving van de grondslag voor financiële verslaggeving betreffende bijzondere waardevermindering van niet-financiële activa [text block]</t>
  </si>
  <si>
    <t>Opis zasad (polityki) rachunkowości w odniesieniu do utraty wartości aktywów niefinansowych</t>
  </si>
  <si>
    <t>Descrição da política contabilística da imparidade dos ativos não financeiros</t>
  </si>
  <si>
    <t>Descrierea politicii contabile privind deprecierea activelor nefinanciare</t>
  </si>
  <si>
    <t>Opis účtovnej politiky týkajúcej sa zníženia hodnoty nefinančných aktív</t>
  </si>
  <si>
    <t>Opis računovodske usmeritve za oslabitev nefinančnih sredstev</t>
  </si>
  <si>
    <t>Beskrivning av redovisningsprincip för nedskrivningar av icke-finansiella tillgångar</t>
  </si>
  <si>
    <t>DescriptionOfAccountingPolicyForIncomeTaxExplanatory</t>
  </si>
  <si>
    <t>Description of accounting policy for income tax</t>
  </si>
  <si>
    <t>Описание на счетоводната политика за данъка върху дохода</t>
  </si>
  <si>
    <t>Popis účetních pravidel týkajících se daně z příjmů</t>
  </si>
  <si>
    <t>Beskrivelse af anvendt regnskabspraksis for indkomstskat</t>
  </si>
  <si>
    <t>Beschreibung der Rechnungslegungsmethoden für Ertragsteuern</t>
  </si>
  <si>
    <t>Περιγραφή της λογιστικής πολιτικής για φόρο εισοδήματος</t>
  </si>
  <si>
    <t>Descripción de la política contable para el impuesto sobre las ganancias</t>
  </si>
  <si>
    <t>Tulumaksu arvestuspõhimõtete kirjeldus</t>
  </si>
  <si>
    <t>Tuloveroon sovellettavia tilinpäätöksen laatimisperiaatteita koskeva kuvaus</t>
  </si>
  <si>
    <t>Description de la méthode comptable concernant l’impôt sur le résultat</t>
  </si>
  <si>
    <t>Opis računovodstvene politike za porez na dobit</t>
  </si>
  <si>
    <t>Nyereségadóra vonatkozó számviteli politika ismertetése</t>
  </si>
  <si>
    <t>Descrizione del principio contabile per le imposte sul reddito</t>
  </si>
  <si>
    <t>Apskaitos politikos, taikomos pelno mokesčiui, aprašymas</t>
  </si>
  <si>
    <t>Apraksts par grāmatvedības politiku attiecībā uz ienākuma nodokli</t>
  </si>
  <si>
    <t>Deskrizzjoni tal-politika ta’ kontabbiltà għat-taxxa fuq l-introjtu</t>
  </si>
  <si>
    <t>Beschrijving van de grondslag voor financiële verslaggeving betreffende winstbelasting [tekst block]</t>
  </si>
  <si>
    <t>Opis zasad (polityki) rachunkowości w odniesieniu do podatku dochodowego</t>
  </si>
  <si>
    <t>Descrição da política contabilística do imposto sobre o rendimento</t>
  </si>
  <si>
    <t>Descrierea politicii contabile privind impozitul pe profit</t>
  </si>
  <si>
    <t>Opis účtovnej politiky týkajúcej sa dane z príjmu</t>
  </si>
  <si>
    <t>Opis računovodske usmeritve za davek iz dobička</t>
  </si>
  <si>
    <t>Beskrivning av redovisningsprincip för inkomstskatt</t>
  </si>
  <si>
    <t>DescriptionOfAccountingPolicyForInsuranceContracts</t>
  </si>
  <si>
    <t>Description of accounting policy for insurance contracts and related assets, liabilities, income and expense</t>
  </si>
  <si>
    <t>Описание на счетоводната политика за застрахователните договори и свързаните с тях пасиви, активи, приходи и разходи</t>
  </si>
  <si>
    <t>Popis účetních pravidel týkajících se pojistných smluv a souvisejících aktiv, závazků, výnosů a nákladů</t>
  </si>
  <si>
    <t>Beskrivelse af anvendt regnskabspraksis for forsikringskontrakter og tilknyttede aktiver, forpligtelser, indtægter og omkostninger</t>
  </si>
  <si>
    <t>Beschreibung der Rechnungslegungsmethoden für Versicherungsverträge und zugehörige Vermögenswerte, Schulden, Erträge und Aufwendungen</t>
  </si>
  <si>
    <t>Περιγραφή της λογιστικής πολιτικής για ασφαλιστήρια συμβόλαια και σχετιζόμενα περιουσιακά στοιχεία, υποχρεώσεις, έσοδα και έξοδα</t>
  </si>
  <si>
    <t>Descripción de la política contable para los contratos de seguro y los activos, pasivos, gastos e ingresos que se relacionen con ellos</t>
  </si>
  <si>
    <t>Kindlustuslepingute ning nendega seotud varade, kohustiste, tulu ja kulu arvestuspõhimõtete kirjeldus</t>
  </si>
  <si>
    <t>Vakuutussopimuksiin ja niihin liittyviin varoihin, velkoihin, tuottoihin ja kuluihin sovellettavia tilinpäätöksen laatimisperiaatteita koskeva kuvaus</t>
  </si>
  <si>
    <t>Description de la méthode comptable concernant les contrats d’assurance et les actifs, passifs, produits et charges liés</t>
  </si>
  <si>
    <t>Opis računovodstvene politike za ugovore o osiguranju i povezanu imovinu, obveze, prihode i rashode</t>
  </si>
  <si>
    <t>Biztosítási szerződésekre és kapcsolódó eszközökre, kötelezettségekre, bevételre és ráfordításra vonatkozó számviteli politika ismertetése</t>
  </si>
  <si>
    <t>Descrizione del principio contabile per i contratti assicurativi e per le attività, passività, proventi e oneri relativi</t>
  </si>
  <si>
    <t>Apskaitos politikos, taikomos draudimo sutartims ir susijusiam turtui, įsipareigojimams, pajamoms ir sąnaudoms, aprašymas</t>
  </si>
  <si>
    <t>Apraksts par grāmatvedības politiku attiecībā uz apdrošināšanas līgumiem un saistītajiem aktīviem, saistībām, ienākumiem un izdevumiem</t>
  </si>
  <si>
    <t>Deskrizzjoni tal-politika ta’ kontabbiltà għal kuntratti tal-assigurazzjoni u l-assi, l-obbligazzjonijiet, l-introjtu u l-ispiża relatati</t>
  </si>
  <si>
    <t>Beschrijving van de grondslag voor financiële verslaggeving betreffende verzekeringscontracten en de hiermee verband houdende activa, verplichtingen, baten en lasten [text block]</t>
  </si>
  <si>
    <t>Opis zasad (polityki) rachunkowości w odniesieniu do umów ubezpieczenia oraz powiązanych z nimi składników aktywów, zobowiązań, przychodów i kosztów</t>
  </si>
  <si>
    <t>Descrição da política contabilística dos contratos de seguro e ativos, passivos, despesas e rendimentos relacionados</t>
  </si>
  <si>
    <t>Descrierea politicii contabile privind contractele de asigurare și activele, datoriile, veniturile și cheltuielile aferente</t>
  </si>
  <si>
    <t>Opis účtovnej politiky pre poistné zmluvy a súvisiace aktíva, záväzky, výnosy a náklady</t>
  </si>
  <si>
    <t>Opis računovodske usmeritve za zavarovalne pogodbe in povezana sredstva, obveznosti, prihodke in odhodke</t>
  </si>
  <si>
    <t>Beskrivning av redovisningsprincip för försäkringsavtal och hänförliga tillgångar, skulder, intäkter och kostnader</t>
  </si>
  <si>
    <t>DescriptionOfAccountingPolicyForIntangibleAssetsAndGoodwillExplanatory</t>
  </si>
  <si>
    <t>Description of accounting policy for intangible assets and goodwill</t>
  </si>
  <si>
    <t>Описание на счетоводната политика за нематериалните активи и репутацията</t>
  </si>
  <si>
    <t>Popis účetních pravidel týkajících se nehmotných aktiv a goodwillu</t>
  </si>
  <si>
    <t>Beskrivelse af anvendt regnskabspraksis for immaterielle aktiver og goodwill</t>
  </si>
  <si>
    <t>Beschreibung der Rechnungslegungsmethoden für immaterielle Vermögenswerte und Geschäfts- oder Firmenwert</t>
  </si>
  <si>
    <t>Περιγραφή της λογιστικής πολιτικής για άυλα περιουσιακά στοιχεία και υπεραξία</t>
  </si>
  <si>
    <t>Descripción de la política contable para los activos intangibles y el fondo de comercio</t>
  </si>
  <si>
    <t>Immateriaalse vara ja firmaväärtuse arvestuspõhimõtete kirjeldus</t>
  </si>
  <si>
    <t>Aineettomiin hyödykkeisiin ja liikearvoon sovellettavia tilinpäätöksen laatimisperiaatteita koskeva kuvaus</t>
  </si>
  <si>
    <t>Description de la méthode comptable concernant les immobilisations incorporelles et le goodwill</t>
  </si>
  <si>
    <t>Opis računovodstvene politike za nematerijalnu imovinu i goodwill</t>
  </si>
  <si>
    <t>Immateriális javakra és goodwillre vonatkozó számviteli politika ismertetése</t>
  </si>
  <si>
    <t>Descrizione del principio contabile per le attività immateriali e l'avviamento</t>
  </si>
  <si>
    <t>Apskaitos politikos, taikomos nematerialiajam turtui ir prestižui, aprašymas</t>
  </si>
  <si>
    <t>Apraksts par grāmatvedības politiku attiecībā uz nemateriāliem aktīvu un nemateriālo vērtību</t>
  </si>
  <si>
    <t>Deskrizzjoni tal-politika ta’ kontabbiltà għall-assi intanġibbli u għall-avvjament</t>
  </si>
  <si>
    <t>Beschrijving van de grondslag voor financiële verslaggeving betreffende immateriële activa en goodwill [text block]</t>
  </si>
  <si>
    <t>Opis zasad (polityki) rachunkowości w odniesieniu do wartości niematerialnych i wartości firmy</t>
  </si>
  <si>
    <t>Descrição da política contabilística para os ativos intangíveis e o goodwill</t>
  </si>
  <si>
    <t>Descrierea politicii contabile privind imobilizările necorporale și fondul comercial</t>
  </si>
  <si>
    <t>Opis účtovnej politiky týkajúcej sa nehmotného majetku a goodwillu</t>
  </si>
  <si>
    <t>Opis računovodske usmeritve za neopredmetena sredstva in dobro ime</t>
  </si>
  <si>
    <t>Beskrivning av redovisningsprincip för immateriella tillgångar och goodwill</t>
  </si>
  <si>
    <t>DescriptionOfAccountingPolicyForGoodwillExplanatory</t>
  </si>
  <si>
    <t>Description of accounting policy for goodwill</t>
  </si>
  <si>
    <t>Описание на счетоводната политика за репутацията</t>
  </si>
  <si>
    <t>Popis účetních pravidel týkajících se goodwillu</t>
  </si>
  <si>
    <t>Beskrivelse af anvendt regnskabspraksis for goodwill</t>
  </si>
  <si>
    <t>Beschreibung der Rechnungslegungsmethoden für Geschäfts- oder Firmenwert</t>
  </si>
  <si>
    <t>Περιγραφή της λογιστικής πολιτικής για υπεραξία</t>
  </si>
  <si>
    <t>Descripción de la política contable para el fondo de comercio</t>
  </si>
  <si>
    <t>Firmaväärtuse arvestuspõhimõtete kirjeldus</t>
  </si>
  <si>
    <t>Liikearvoon sovellettavia tilinpäätöksen laatimisperiaatteita koskeva kuvaus</t>
  </si>
  <si>
    <t>Description de la méthode comptable concernant le goodwill</t>
  </si>
  <si>
    <t>Opis računovodstvene politike za goodwill</t>
  </si>
  <si>
    <t>Goodwillre vonatkozó számviteli politika ismertetése</t>
  </si>
  <si>
    <t>Descrizione del principio contabile per l'avviamento</t>
  </si>
  <si>
    <t>Apskaitos politikos, taikomos prestižui, aprašymas</t>
  </si>
  <si>
    <t>Apraksts par grāmatvedības politiku attiecībā uz nemateriālo vērtību</t>
  </si>
  <si>
    <t>Deskrizzjoni tal-politika ta’ kontabbiltà għall-avvjament</t>
  </si>
  <si>
    <t>Beschrijving van de grondslag voor financiële verslaggeving betreffende goodwill [text block]</t>
  </si>
  <si>
    <t>Opis zasad (polityki) rachunkowości w odniesieniu do wartości firmy</t>
  </si>
  <si>
    <t>Descrição da política contabilística do goodwill</t>
  </si>
  <si>
    <t>Descrierea politicii contabile privind fondul comercial</t>
  </si>
  <si>
    <t>Opis účtovnej politiky týkajúcej sa goodwillu</t>
  </si>
  <si>
    <t>Opis računovodske usmeritve za dobro ime</t>
  </si>
  <si>
    <t>Beskrivning av redovisningsprincip för goodwill</t>
  </si>
  <si>
    <t>DescriptionOfAccountingPolicyForIntangibleAssetsOtherThanGoodwillExplanatory</t>
  </si>
  <si>
    <t>Description of accounting policy for intangible assets other than goodwill</t>
  </si>
  <si>
    <t>Описание на счетоводната политика за нематериалните активи, различни от репутацията</t>
  </si>
  <si>
    <t>Popis účetních pravidel týkajících nehmotných aktiv s výjimkou goodwillu</t>
  </si>
  <si>
    <t>Beskrivelse af anvendt regnskabspraksis for immaterielle aktiver bortset fra goodwill</t>
  </si>
  <si>
    <t>Beschreibung der Rechnungslegungsmethoden für immaterielle Vermögenswerte außer dem Geschäfts- oder Firmenwert</t>
  </si>
  <si>
    <t>Περιγραφή της λογιστικής πολιτικής για άυλα περιουσιακά στοιχεία πλην της υπεραξίας</t>
  </si>
  <si>
    <t>Descripción de la política contable para los activos intangibles distintos del fondo de comercio</t>
  </si>
  <si>
    <t>Muu immateriaalse vara kui firmaväärtus arvestuspõhimõtete kirjeldus</t>
  </si>
  <si>
    <t>Muihin aineettomiin hyödykkeisiin kuin liikearvoon sovellettavia tilinpäätöksen laatimisperiaatteita koskeva kuvaus</t>
  </si>
  <si>
    <t>Description de la méthode comptable concernant les immobilisations incorporelles autres que le goodwill</t>
  </si>
  <si>
    <t>Opis računovodstvene politike za nematerijalnu imovinu osim goodwilla</t>
  </si>
  <si>
    <t>Immateriális javakra vonatkozó számviteli politika ismertetése, a goodwill kivételével</t>
  </si>
  <si>
    <t>Descrizione del principio contabile per le attività immateriali diverse dall'avviamento</t>
  </si>
  <si>
    <t>Apskaitos politikos, taikomos nematerialiajam turtui, išskyrus prestižą, aprašymas</t>
  </si>
  <si>
    <t>Apraksts par grāmatvedības politiku attiecībā uz nemateriāliem aktīviem, kas nav nemateriālā vērtība</t>
  </si>
  <si>
    <t>Deskrizzjoni tal-politika ta’ kontabbiltà għall-assi intanġibbli minbarra għall-avvjament</t>
  </si>
  <si>
    <t>Beschrijving van de grondslag voor financiële verslaggeving betreffende andere immateriële activa dan goodwill [text block]</t>
  </si>
  <si>
    <t>Opis zasad (polityki) rachunkowości w odniesieniu do wartości niematerialnych innych niż wartość firmy</t>
  </si>
  <si>
    <t>Descrição da política contabilística dos ativos intangíveis distintos do goodwill</t>
  </si>
  <si>
    <t>Descrierea politicii contabile privind alte imobilizări necorporale decât fondul comercial</t>
  </si>
  <si>
    <t>Opis účtovnej politiky týkajúcej sa nehmotného majetku iného ako goodwill</t>
  </si>
  <si>
    <t>Opis računovodske usmeritve za neopredmetena sredstva razen dobrega imena</t>
  </si>
  <si>
    <t>Beskrivning av redovisningsprincip för andra immateriella tillgångar än goodwill</t>
  </si>
  <si>
    <t>DescriptionOfAccountingPolicyForInterestIncomeAndExpenseExplanatory</t>
  </si>
  <si>
    <t>Description of accounting policy for interest income and expense</t>
  </si>
  <si>
    <t>Описание на счетоводната политика за приходите от лихви и разходите за лихви</t>
  </si>
  <si>
    <t>Popis účetních pravidel týkajících se úrokových výnosů a nákladů</t>
  </si>
  <si>
    <t>Beskrivelse af anvendt regnskabspraksis for renteindtægter og renteudgifter</t>
  </si>
  <si>
    <t>Beschreibung der Rechnungslegungsmethoden für Zinserträge und -aufwendungen</t>
  </si>
  <si>
    <t>Περιγραφή της λογιστικής πολιτικής για έσοδα και έξοδα τόκων</t>
  </si>
  <si>
    <t>Descripción de la política contable para los ingresos y gastos por intereses</t>
  </si>
  <si>
    <t>Intressitulude ja -kulude arvestuspõhimõtete kirjeldus</t>
  </si>
  <si>
    <t>Korkotuottoihin ja -kuluihin sovellettavia tilinpäätöksen laatimisperiaatteita koskeva kuvaus</t>
  </si>
  <si>
    <t>Description de la méthode comptable concernant les produits et charges d’intérêts</t>
  </si>
  <si>
    <t>Opis računovodstvene politike za prihode od kamata i rashode za kamate</t>
  </si>
  <si>
    <t>Kamatbevételre és kamatráfordításra vonatkozó számviteli politika ismertetése</t>
  </si>
  <si>
    <t>Descrizione del principio contabile per gli interessi attivi e passivi</t>
  </si>
  <si>
    <t>Apskaitos politikos, taikomos palūkanų pajamoms ir sąnaudoms, aprašymas</t>
  </si>
  <si>
    <t>Apraksts par grāmatvedības politiku attiecībā uz procentu ienākumiem un izdevumiem</t>
  </si>
  <si>
    <t>Deskrizzjoni tal-politika ta’ kontabbiltà għall-introjtu u l-ispiża tal-imgħax</t>
  </si>
  <si>
    <t>Beschrijving van de grondslag voor financiële verslaggeving betreffende rentebaten en -lasten [text block]</t>
  </si>
  <si>
    <t>Opis zasad (polityki) rachunkowości w odniesieniu do przychodów i kosztów z tytułu odsetek</t>
  </si>
  <si>
    <t>Descrição da política contabilística do rendimento e despesas com juros</t>
  </si>
  <si>
    <t>Descrierea politicii contabile privind veniturile din dobânzi și cheltuielile cu dobânzile</t>
  </si>
  <si>
    <t>Opis účtovnej politiky týkajúcej sa úrokových výnosov a nákladov</t>
  </si>
  <si>
    <t>Opis računovodske usmeritve za prihodke od obresti in odhodke za obresti</t>
  </si>
  <si>
    <t>Beskrivning av redovisningsprincip för ränteintäkter och räntekostnader</t>
  </si>
  <si>
    <t>DescriptionOfAccountingPolicyForInvestmentInAssociatesAndJointVenturesExplanatory</t>
  </si>
  <si>
    <t>Description of accounting policy for investment in associates and joint ventures</t>
  </si>
  <si>
    <t>Описание на счетоводната политика за инвестициите в асоциирани и съвместни предприятия</t>
  </si>
  <si>
    <t>Popis účetních pravidel týkajících se investic do přidružených a společných podniků</t>
  </si>
  <si>
    <t>Beskrivelse af anvendt regnskabspraksis for investeringer i associerede virksomheder og joint ventures</t>
  </si>
  <si>
    <t>Beschreibung der Rechnungslegungsmethoden für Beteiligungen an assoziierten Unternehmen und Gemeinschaftsunternehmen</t>
  </si>
  <si>
    <t>Περιγραφή της λογιστικής πολιτικής για επενδύσεις σε συγγενείς επιχειρήσεις και κοινοπραξίες</t>
  </si>
  <si>
    <t>Descripción de la política contable para las inversiones en asociadas y negocios conjuntos</t>
  </si>
  <si>
    <t>Sidusettevõtjatesse ja ühisettevõtjatesse tehtud investeeringute arvestuspõhimõtete kirjeldus</t>
  </si>
  <si>
    <t>Osakkuus- ja yhteisyrityssijoituksiin sovellettavia tilinpäätöksen laatimisperiaatteita koskeva kuvaus</t>
  </si>
  <si>
    <t>Description de la méthode comptable concernant les participations dans des entreprises associées et des coentreprises</t>
  </si>
  <si>
    <t>Opis računovodstvene politike za ulaganja u pridružene subjekte i zajedničke pothvate</t>
  </si>
  <si>
    <t>Társult és közös vállalkozásokban lévő befektetésre vonatkozó számviteli politika ismertetése</t>
  </si>
  <si>
    <t>Descrizione del principio contabile per le partecipazioni in società collegate e joint venture</t>
  </si>
  <si>
    <t>Apskaitos politikos, taikomos investicijoms į asocijuotąsias įmones ir bendras įmones, aprašymas</t>
  </si>
  <si>
    <t>Apraksts par grāmatvedības politiku attiecībā uz ieguldījumiem asociētajos uzņēmumos un kopuzņēmumos</t>
  </si>
  <si>
    <t>Deskrizzjoni tal-politika ta’ kontabbiltà għall-investiment f’kumpaniji assoċjati u impriżi konġunti</t>
  </si>
  <si>
    <t>Beschrijving van de grondslag voor financiële verslaggeving betreffende investeringen in geassocieerde deelnemingen en joint ventures [text block]</t>
  </si>
  <si>
    <t>Opis zasad (polityki) rachunkowości w odniesieniu do inwestycji w jednostkach stowarzyszonych i wspólnych przedsięwzięciach</t>
  </si>
  <si>
    <t>Descrição da política contabilística do investimento em associadas e empreendimentos conjuntos</t>
  </si>
  <si>
    <t>Descrierea politicii contabile privind investițiile în entități asociate și în asocieri în participație</t>
  </si>
  <si>
    <t>Opis účtovnej politiky týkajúcej sa investícií do pridružených podnikov a spoločných podnikov</t>
  </si>
  <si>
    <t>Opis računovodske usmeritve za finančne naložbe v pridružena podjetja in skupne podvige</t>
  </si>
  <si>
    <t>Beskrivning av redovisningsprincip för investeringar i intresseföretag och joint ventures</t>
  </si>
  <si>
    <t>DescriptionOfAccountingPolicyForInvestmentInAssociates</t>
  </si>
  <si>
    <t>Description of accounting policy for investment in associates</t>
  </si>
  <si>
    <t>Описание на счетоводната политика за инвестициите в асоциирани предприятия</t>
  </si>
  <si>
    <t>Popis účetních pravidel týkajících se investic do přidružených podniků</t>
  </si>
  <si>
    <t>Beskrivelse af anvendt regnskabspraksis for investeringer i associerede virksomheder</t>
  </si>
  <si>
    <t>Beschreibung der Rechnungslegungsmethoden für Beteiligungen an assoziierten Unternehmen</t>
  </si>
  <si>
    <t>Περιγραφή της λογιστικής πολιτικής για επενδύσεις σε συγγενείς επιχειρήσεις</t>
  </si>
  <si>
    <t>Descripción de la política contable para las inversiones en asociadas</t>
  </si>
  <si>
    <t>Sidusettevõtjatesse tehtud investeeringute arvestuspõhimõtete kirjeldus</t>
  </si>
  <si>
    <t>Osakkuusyrityssijoituksiin sovellettavia tilinpäätöksen laatimisperiaatteita koskeva kuvaus</t>
  </si>
  <si>
    <t>Description de la méthode comptable concernant les participations dans des entreprises associées</t>
  </si>
  <si>
    <t>Opis računovodstvene politike za ulaganja u pridružene subjekte</t>
  </si>
  <si>
    <t>Társult vállalkozásokban lévő befektetésre vonatkozó számviteli politika ismertetése</t>
  </si>
  <si>
    <t>Descrizione del principio contabile per le partecipazioni in società collegate</t>
  </si>
  <si>
    <t>Apskaitos politikos, taikomos investicijoms į asocijuotąsias įmones, aprašymas</t>
  </si>
  <si>
    <t>Apraksts par grāmatvedības politiku attiecībā uz ieguldījumiem asociētajos uzņēmumos</t>
  </si>
  <si>
    <t>Deskrizzjoni tal-politika ta’ kontabbiltà għall-investiment f’kumpaniji assoċjati</t>
  </si>
  <si>
    <t>Beschrijving van de grondslag voor financiële verslaggeving betreffende investeringen in geassocieerde deelnemingen [text block]</t>
  </si>
  <si>
    <t>Opis zasad (polityki) rachunkowości w odniesieniu do inwestycji w jednostkach stowarzyszonych</t>
  </si>
  <si>
    <t>Descrição da política contabilística do investimento em associadas</t>
  </si>
  <si>
    <t>Descrierea politicii contabile privind investițiile în entități asociate</t>
  </si>
  <si>
    <t>Opis účtovnej politiky týkajúcej sa účtovania investícií do pridružených podnikov</t>
  </si>
  <si>
    <t>Opis računovodske usmeritve za finančne naložbe v pridružena podjetja</t>
  </si>
  <si>
    <t>Beskrivning av redovisningsprincip för investeringar i intresseföretag</t>
  </si>
  <si>
    <t>DescriptionOfAccountingPolicyForInvestmentsInJointVentures</t>
  </si>
  <si>
    <t>Description of accounting policy for investments in joint ventures</t>
  </si>
  <si>
    <t>Описание на счетоводната политика за инвестициите в съвместни предприятия</t>
  </si>
  <si>
    <t>Popis účetních pravidel týkajících se investic do společných podniků</t>
  </si>
  <si>
    <t>Beskrivelse af anvendt regnskabspraksis for investeringer i joint ventures</t>
  </si>
  <si>
    <t>Beschreibung der Rechnungslegungsmethoden für Beteiligungen an Gemeinschaftsunternehmen</t>
  </si>
  <si>
    <t>Περιγραφή της λογιστικής πολιτικής για επενδύσεις σε κοινοπραξίες</t>
  </si>
  <si>
    <t>Descripción de la política contable para las inversiones en negocios conjuntos</t>
  </si>
  <si>
    <t>Ühisettevõtjatesse tehtud investeeringute arvestuspõhimõtete kirjeldus</t>
  </si>
  <si>
    <t>Yhteisyrityssijoituksiin sovellettavia tilinpäätöksen laatimisperiaatteita koskeva kuvaus</t>
  </si>
  <si>
    <t>Description de la méthode comptable concernant les participations dans des coentreprises</t>
  </si>
  <si>
    <t>Opis računovodstvene politike za ulaganja u zajedničke pothvate</t>
  </si>
  <si>
    <t>Közös vállalkozásokban lévő befektetésekre vonatkozó számviteli politika ismertetése</t>
  </si>
  <si>
    <t>Descrizione del principio contabile per le partecipazioni in joint venture</t>
  </si>
  <si>
    <t>Apskaitos politikos, taikomos investicijoms į bendras įmones, aprašymas</t>
  </si>
  <si>
    <t>Apraksts par grāmatvedības politiku attiecībā uz ieguldījumiem kopuzņēmumos</t>
  </si>
  <si>
    <t>Deskrizzjoni tal-politika ta’ kontabbiltà għall-investiment f’impriżi konġunti</t>
  </si>
  <si>
    <t>Beschrijving van de grondslag voor financiële verslaggeving betreffende investeringen in joint ventures [text block]</t>
  </si>
  <si>
    <t>Opis zasad (polityki) rachunkowości w odniesieniu do inwestycji we wspólnych przedsięwzięciach</t>
  </si>
  <si>
    <t>Descrição da política contabilística dos investimentos em empreendimentos conjuntos</t>
  </si>
  <si>
    <t>Descrierea politicii contabile privind investițiile în asocieri în participație</t>
  </si>
  <si>
    <t>Opis účtovnej politiky týkajúcej sa investícií do spoločných podnikov</t>
  </si>
  <si>
    <t>Opis računovodske usmeritve za finančne naložbe v skupne podvige</t>
  </si>
  <si>
    <t>Beskrivning av redovisningsprincip för investeringar i joint ventures</t>
  </si>
  <si>
    <t>DescriptionOfAccountingPolicyForInvestmentPropertyExplanatory</t>
  </si>
  <si>
    <t>Description of accounting policy for investment property</t>
  </si>
  <si>
    <t>Описание на счетоводната политика за инвестиционните имоти</t>
  </si>
  <si>
    <t>Popis účetních pravidel týkajících se investičního nemovitého majetku</t>
  </si>
  <si>
    <t>Beskrivelse af anvendt regnskabspraksis for investeringsejendomme</t>
  </si>
  <si>
    <t>Beschreibung der Rechnungslegungsmethoden für als Finanzanlage gehaltene Immobilien</t>
  </si>
  <si>
    <t>Περιγραφή της λογιστικής πολιτικής για επενδύσεις σε ακίνητα</t>
  </si>
  <si>
    <t>Descripción de la política contable para las inversiones inmobiliarias</t>
  </si>
  <si>
    <t>Kinnisvarainvesteeringute arvestuspõhimõtete kirjeldus</t>
  </si>
  <si>
    <t>Sijoituskiinteistöihin sovellettavia tilinpäätöksen laatimisperiaatteita koskeva kuvaus</t>
  </si>
  <si>
    <t>Description de la méthode comptable concernant les immeubles de placement</t>
  </si>
  <si>
    <t>Opis računovodstvene politike za ulaganja u nekretnine</t>
  </si>
  <si>
    <t>Befektetési célú ingatlanra vonatkozó számviteli politika ismertetése</t>
  </si>
  <si>
    <t>Descrizione del principio contabile per gli investimenti immobiliari</t>
  </si>
  <si>
    <t>Apskaitos politikos, taikomos investiciniam turtui, aprašymas</t>
  </si>
  <si>
    <t>Apraksts par grāmatvedības politiku attiecībā uz ieguldījuma īpašumu</t>
  </si>
  <si>
    <t>Deskrizzjoni tal-politika ta’ kontabbiltà għall-proprjetà għall-investiment</t>
  </si>
  <si>
    <t>Beschrijving van de grondslag voor financiële verslaggeving betreffende vastgoedbeleggingen [text block]</t>
  </si>
  <si>
    <t>Opis zasad (polityki) rachunkowości w odniesieniu do nieruchomości inwestycyjnych</t>
  </si>
  <si>
    <t>Descrição da política contabilística da propriedade de investimento</t>
  </si>
  <si>
    <t>Descrierea politicii contabile privind investițiile imobiliare</t>
  </si>
  <si>
    <t>Opis účtovnej politiky týkajúcej sa investičného nehnuteľného majetku</t>
  </si>
  <si>
    <t>Opis računovodske usmeritve za naložbene nepremičnine</t>
  </si>
  <si>
    <t>Beskrivning av redovisningsprincip för förvaltningsfastigheter</t>
  </si>
  <si>
    <t>DescriptionOfAccountingPolicyForInvestmentsOtherThanInvestmentsAccountedForUsingEquityMethodExplanatory</t>
  </si>
  <si>
    <t>Description of accounting policy for investments other than investments accounted for using equity method</t>
  </si>
  <si>
    <t>Описание на счетоводната политика за инвестициите, които не са отчитани по метода на собствения капитал</t>
  </si>
  <si>
    <t>Popis účetních pravidel týkajících se investic s výjimkou investic vykazovaných ekvivalenční metodou</t>
  </si>
  <si>
    <t>Beskrivelse af anvendt regnskabspraksis for investeringer, der ikke behandles regnskabsmæssigt efter den indre værdis metode</t>
  </si>
  <si>
    <t>Beschreibung der Rechnungslegungsmethoden für nicht nach der Equity-Methode bilanzierte Anlagen</t>
  </si>
  <si>
    <t>Περιγραφή της λογιστικής πολιτικής για επενδύσεις εκτός από επενδύσεις που λογιστικοποιούνται με τη μέθοδο της καθαρής θέσης</t>
  </si>
  <si>
    <t>Descripción de la política contable para las inversiones distintas de las contabilizadas utilizando el método de la participación</t>
  </si>
  <si>
    <t>Muude kui kapitaliosaluse meetodil arvestatud investeeringute arvestuspõhimõtete kirjeldus</t>
  </si>
  <si>
    <t>Muihin kuin pääomaosuusmenetelmällä käsiteltäviin sijoituksiin sovellettavia tilinpäätöksen laatimisperiaatteita koskeva kuvaus</t>
  </si>
  <si>
    <t>Description de la méthode comptable concernant les participations autres que celles comptabilisées selon la méthode de la mise en équivalence</t>
  </si>
  <si>
    <t>Opis računovodstvene politike za ulaganja osim ulaganja obračunatih metodom udjela</t>
  </si>
  <si>
    <t>Befektetésekre vonatkozó számviteli politika ismertetése, a tőkemódszerrel elszámolt befektetések kivételével</t>
  </si>
  <si>
    <t>Descrizione del principio contabile per le partecipazioni diverse dalle partecipazioni contabilizzate con il metodo del patrimonio netto</t>
  </si>
  <si>
    <t>Apskaitos politikos, taikomos investicijoms, išskyrus apskaitomas taikant nuosavybės metodą, aprašymas</t>
  </si>
  <si>
    <t>Apraksts par grāmatvedības politiku attiecībā uz ieguldījumiem, kuri nav ieguldījumi, kas uzskaitīti saskaņā ar pašu kapitāla metodi</t>
  </si>
  <si>
    <t>Deskrizzjoni tal-politika ta’ kontabbiltà għall-investimenti minbarra l-investimenti kontabbilizzati bl-użu tal-metodu ta’ ekwità</t>
  </si>
  <si>
    <t>Beschrijving van de grondslag voor financiële verslaggeving betreffende investeringen die geen investeringen zijn die administratief werden verwerkt volgens de vermogensmutatiemethode [text block]</t>
  </si>
  <si>
    <t>Opis zasad (polityki) rachunkowości w odniesieniu do inwestycji innych niż inwestycje rozliczane zgodnie z metodą praw własności</t>
  </si>
  <si>
    <t>Descrição da política contabilística dos investimentos distintos dos investimentos contabilizados pela aplicação do método da equivalência patrimonial</t>
  </si>
  <si>
    <t>Descrierea politicii contabile privind alte investiții decât investițiile contabilizate prin metoda punerii în echivalență</t>
  </si>
  <si>
    <t>Opis účtovnej politiky týkajúcej sa investícií iných ako investície účtované s použitím metódy vlastného imania</t>
  </si>
  <si>
    <t>Opis računovodske usmeritve za naložbe, ki niso obračunane po kapitalski metodi</t>
  </si>
  <si>
    <t>Beskrivning av redovisningsprincip för andra investeringar än investeringar som redovisas enligt kapitalandelsmetoden</t>
  </si>
  <si>
    <t>DescriptionOfAccountingPolicyForIssuedCapitalExplanatory</t>
  </si>
  <si>
    <t>Description of accounting policy for issued capital</t>
  </si>
  <si>
    <t>Описание на счетоводната политика за емитирания капитал</t>
  </si>
  <si>
    <t>Popis účetních pravidel týkajících se vydaného kapitálu</t>
  </si>
  <si>
    <t>Beskrivelse af anvendt regnskabspraksis for udstedt selskabskapital</t>
  </si>
  <si>
    <t>Beschreibung der Rechnungslegungsmethoden für gezeichnetes Kapital</t>
  </si>
  <si>
    <t>Περιγραφή της λογιστικής πολιτικής για εκδοθέν κεφάλαιο</t>
  </si>
  <si>
    <t>Descripción de la política contable para el capital emitido</t>
  </si>
  <si>
    <t>Emiteeritud kapitali arvestuspõhimõtete kirjeldus</t>
  </si>
  <si>
    <t>Liikkeeseen laskettuun pääomaan sovellettavia tilinpäätöksen laatimisperiaatteita koskeva kuvaus</t>
  </si>
  <si>
    <t>Description de la méthode comptable concernant le capital émis</t>
  </si>
  <si>
    <t>Opis računovodstvene politike za izdani kapital</t>
  </si>
  <si>
    <t>Jegyzett tőkére vonatkozó számviteli politika ismertetése</t>
  </si>
  <si>
    <t>Descrizione del principio contabile per il capitale emesso</t>
  </si>
  <si>
    <t>Apskaitos politikos, taikomos išleistajam kapitalui, aprašymas</t>
  </si>
  <si>
    <t>Apraksts par grāmatvedības politiku attiecībā uz emitēto kapitālu</t>
  </si>
  <si>
    <t>Deskrizzjoni tal-politika ta’ kontabbiltà għall-kapital maħruġ</t>
  </si>
  <si>
    <t>Beschrijving van de grondslag voor financiële verslaggeving betreffende geplaatst kapitaal [text block]</t>
  </si>
  <si>
    <t>Opis zasad (polityki) rachunkowości w odniesieniu do wyemitowanego kapitału podstawowego</t>
  </si>
  <si>
    <t>Descrição da política contabilística do capital emitido</t>
  </si>
  <si>
    <t>Descrierea politicii contabile privind capitalul emis</t>
  </si>
  <si>
    <t>Opis účtovnej politiky týkajúcej sa upísaného základného imania</t>
  </si>
  <si>
    <t>Opis računovodske usmeritve za izdani kapital</t>
  </si>
  <si>
    <t>Beskrivning av redovisningsprincip för emitterat aktiekapital</t>
  </si>
  <si>
    <t>DescriptionOfAccountingPolicyForLeasesExplanatory</t>
  </si>
  <si>
    <t>Description of accounting policy for leases</t>
  </si>
  <si>
    <t>Описание на счетоводната политика за лизингите</t>
  </si>
  <si>
    <t>Popis účetních pravidel týkajících se leasingů</t>
  </si>
  <si>
    <t>Beskrivelse af anvendt regnskabspraksis for leasingkontrakter</t>
  </si>
  <si>
    <t>Beschreibung der Rechnungslegungsmethoden für Leasingverhältnisse</t>
  </si>
  <si>
    <t>Περιγραφή της λογιστικής πολιτικής για μισθώσεις</t>
  </si>
  <si>
    <t>Descripción de la política contable para los arrendamientos</t>
  </si>
  <si>
    <t>Rentide arvestuspõhimõtete kirjeldus</t>
  </si>
  <si>
    <t>Vuokrasopimuksiin sovellettavia tilinpäätöksen laatimisperiaatteita koskeva kuvaus</t>
  </si>
  <si>
    <t>Description de la méthode comptable concernant les contrats de location</t>
  </si>
  <si>
    <t>Opis računovodstvene politike za najmove</t>
  </si>
  <si>
    <t>Lízingekre vonatkozó számviteli politika ismertetése</t>
  </si>
  <si>
    <t>Descrizione del principio contabile per le operazioni di leasing</t>
  </si>
  <si>
    <t>Apskaitos politikos, taikomos nuomai, aprašymas</t>
  </si>
  <si>
    <t>Apraksts par grāmatvedības politiku attiecībā uz nomu</t>
  </si>
  <si>
    <t>Deskrizzjoni tal-politika ta’ kontabbiltà għal-lokazzjonijiet</t>
  </si>
  <si>
    <t>Beschrijving van de grondslag voor financiële verslaggeving betreffende leaseovereenkomsten [text block]</t>
  </si>
  <si>
    <t>Opis zasad (polityki) rachunkowości w odniesieniu do leasingu</t>
  </si>
  <si>
    <t>Descrição da política contabilística das locações</t>
  </si>
  <si>
    <t>Descrierea politicii contabile privind contractele de leasing</t>
  </si>
  <si>
    <t>Opis účtovnej politiky týkajúcej sa lízingov</t>
  </si>
  <si>
    <t>Opis računovodske usmeritve za najeme</t>
  </si>
  <si>
    <t>Beskrivning av redovisningsprincip för leasing</t>
  </si>
  <si>
    <t>DescriptionOfAccountingPolicyForLoansAndReceivablesExplanatory</t>
  </si>
  <si>
    <t>Description of accounting policy for loans and receivables</t>
  </si>
  <si>
    <t>Описание на счетоводната политика за заемите и вземанията</t>
  </si>
  <si>
    <t>Popis účetních pravidel týkajících se úvěrů a pohledávek</t>
  </si>
  <si>
    <t>Beskrivelse af anvendt regnskabspraksis for lån og tilgodehavender</t>
  </si>
  <si>
    <t>Beschreibung der Rechnungslegungsmethoden für Kredite und Forderungen</t>
  </si>
  <si>
    <t>Περιγραφή της λογιστικής πολιτικής για δάνεια και απαιτήσεις</t>
  </si>
  <si>
    <t>Descripción de la política contable para los préstamos y cuentas a cobrar</t>
  </si>
  <si>
    <t>Laenude ja nõuete arvestuspõhimõtete kirjeldus</t>
  </si>
  <si>
    <t>Lainoihin ja muihin saamisiin sovellettavia tilinpäätöksen laatimisperiaatteita koskeva kuvaus</t>
  </si>
  <si>
    <t>Description de la méthode comptable concernant les prêts et créances</t>
  </si>
  <si>
    <t>Opis računovodstvene politike za kredite i potraživanja</t>
  </si>
  <si>
    <t>Kölcsönökre és követelésekre vonatkozó számviteli politika ismertetése</t>
  </si>
  <si>
    <t>Descrizione del principio contabile per finanziamenti e crediti</t>
  </si>
  <si>
    <t>Apskaitos politikos, taikomos paskoloms ir gautinoms sumoms, aprašymas</t>
  </si>
  <si>
    <t>Apraksts par grāmatvedības politiku attiecībā uz aizdevumiem un debitoru parādiem</t>
  </si>
  <si>
    <t>Deskrizzjoni tal-politika ta’ kontabbiltà għas-self u r-riċevibbli</t>
  </si>
  <si>
    <t>Beschrijving van de grondslag voor financiële verslaggeving betreffende leningen en vorderingen [text block]</t>
  </si>
  <si>
    <t>Opis zasad (polityki) rachunkowości w odniesieniu do pożyczek i należności</t>
  </si>
  <si>
    <t>Descrição da política contabilística dos empréstimos e contas a receber</t>
  </si>
  <si>
    <t>Descrierea politicii contabile privind împrumuturile și creanțele</t>
  </si>
  <si>
    <t>Opis účtovnej politiky týkajúcej sa úverov a pohľadávok</t>
  </si>
  <si>
    <t>Opis računovodske usmeritve za posojila in terjatve</t>
  </si>
  <si>
    <t>Beskrivning av redovisningsprincip för lån och fordringar</t>
  </si>
  <si>
    <t>IAS 2 36 a</t>
  </si>
  <si>
    <t>DescriptionOfAccountingPolicyForMeasuringInventories</t>
  </si>
  <si>
    <t>Description of accounting policy for measuring inventories</t>
  </si>
  <si>
    <t>Описание на счетоводната политика за оценяването на материалните запаси</t>
  </si>
  <si>
    <t>Popis účetních pravidel týkajících se ocenění zásob</t>
  </si>
  <si>
    <t>Beskrivelse af anvendt regnskabspraksis for måling af varebeholdninger</t>
  </si>
  <si>
    <t>Beschreibung der Rechnungslegungsmethoden zur Bewertung von Vorräten</t>
  </si>
  <si>
    <t>Περιγραφή της λογιστικής πολιτικής για επιμέτρηση αποθεμάτων</t>
  </si>
  <si>
    <t>Descripción de la política contable para la valoración de existencias</t>
  </si>
  <si>
    <t>Varude mõõtmise arvestuspõhimõtete kirjeldus</t>
  </si>
  <si>
    <t>Vaihto-omaisuuden arvostamiseen sovellettavia tilinpäätöksen laatimisperiaatteita koskeva kuvaus</t>
  </si>
  <si>
    <t>Description de la méthode comptable concernant l’évaluation des stocks</t>
  </si>
  <si>
    <t>Opis računovodstvene politike za mjerenje zaliha</t>
  </si>
  <si>
    <t>Készletek értékelésére vonatkozó számviteli politika ismertetése</t>
  </si>
  <si>
    <t>Descrizione del principio contabile per la valutazione delle rimanenze</t>
  </si>
  <si>
    <t>Apskaitos politikos, taikomos atsargoms vertinti, aprašymas</t>
  </si>
  <si>
    <t>Apraksts par grāmatvedības politiku attiecībā uz krājumu novērtēšanu</t>
  </si>
  <si>
    <t>Deskrizzjoni tal-politika ta’ kontabbiltà għall-kejl tal-inventarji</t>
  </si>
  <si>
    <t>Beschrijving van de grondslag voor financiële verslaggeving betreffende de waardering van voorraden [text block]</t>
  </si>
  <si>
    <t>Opis zasad (polityki) rachunkowości w odniesieniu do wyceny zapasów</t>
  </si>
  <si>
    <t>Descrição da política contabilística da mensuração das existências</t>
  </si>
  <si>
    <t>Descrierea politicii contabile privind evaluarea stocurilor</t>
  </si>
  <si>
    <t>Opis účtovnej politiky týkajúcej sa oceňovania zásob</t>
  </si>
  <si>
    <t>Opis računovodske usmeritve za vrednotenje zalog</t>
  </si>
  <si>
    <t>Beskrivning av redovisningsprincip för värdering av varulager</t>
  </si>
  <si>
    <t>DescriptionOfAccountingPolicyForMiningAssetsExplanatory</t>
  </si>
  <si>
    <t>Description of accounting policy for mining assets</t>
  </si>
  <si>
    <t>Описание на счетоводната политика за минните активи</t>
  </si>
  <si>
    <t>Popis účetních pravidel týkajících se těžebních aktiv</t>
  </si>
  <si>
    <t>Beskrivelse af anvendt regnskabspraksis for mineaktiver</t>
  </si>
  <si>
    <t>Beschreibung der Rechnungslegungsmethoden für Vermögenswerte im Bergbau</t>
  </si>
  <si>
    <t>Περιγραφή της λογιστικής πολιτικής για εξορυκτικά περιουσιακά στοιχεία</t>
  </si>
  <si>
    <t>Descripción de la política contable para los activos mineros</t>
  </si>
  <si>
    <t>Kaevandusvarade arvestuspõhimõtete kirjeldus</t>
  </si>
  <si>
    <t>Kaivostoimintaan liittyviin omaisuuseriin sovellettavia tilinpäätöksen laatimisperiaatteita koskeva kuvaus</t>
  </si>
  <si>
    <t>Description de la méthode comptable concernant les actifs miniers</t>
  </si>
  <si>
    <t>Opis računovodstvene politike za imovinu za istraživanje i procjenu mineralnih resursa</t>
  </si>
  <si>
    <t>Bányászati eszközökre vonatkozó számviteli politika ismertetése</t>
  </si>
  <si>
    <t>Descrizione del principio contabile per le attività minerarie</t>
  </si>
  <si>
    <t>Apskaitos politikos, taikomos su kalnakasyba susijusiam turtui, aprašymas</t>
  </si>
  <si>
    <t>Apraksts par grāmatvedības politiku attiecībā uz kalnrūpniecības aktīviem</t>
  </si>
  <si>
    <t>Deskrizzjoni tal-politika ta’ kontabbiltà għall-assi tal-minjieri</t>
  </si>
  <si>
    <t>Beschrijving van de grondslag voor financiële verslaggeving betreffende mijnbouwactiva [text block]</t>
  </si>
  <si>
    <t>Opis zasad (polityki) rachunkowości w odniesieniu do aktywów górniczych</t>
  </si>
  <si>
    <t>Descrição da política contabilística dos ativos mineiros</t>
  </si>
  <si>
    <t>Descrierea politicii contabile privind activele miniere</t>
  </si>
  <si>
    <t>Opis účtovnej politiky týkajúcej sa banských aktív</t>
  </si>
  <si>
    <t>Opis računovodske usmeritve za rudarska sredstva</t>
  </si>
  <si>
    <t>Beskrivning av redovisningsprincip för tillgångar avseende gruvdrift</t>
  </si>
  <si>
    <t>DescriptionOfAccountingPolicyForMiningRightsExplanatory</t>
  </si>
  <si>
    <t>Description of accounting policy for mining rights</t>
  </si>
  <si>
    <t>Описание на счетоводната политика за правата за миннодобивна дейност</t>
  </si>
  <si>
    <t>Popis účetních pravidel týkajících se těžebních práv</t>
  </si>
  <si>
    <t>Beskrivelse af anvendt regnskabspraksis for minerettigheder</t>
  </si>
  <si>
    <t>Beschreibung der Rechnungslegungsmethoden für Abbaurechte</t>
  </si>
  <si>
    <t>Περιγραφή της λογιστικής πολιτικής για δικαιώματα εξόρυξης</t>
  </si>
  <si>
    <t>Descripción de la política contable para los derechos mineros</t>
  </si>
  <si>
    <t>Kaevandamisõiguste arvestuspõhimõtete kirjeldus</t>
  </si>
  <si>
    <t>Kaivosoikeuksiin sovellettavia tilinpäätöksen laatimisperiaatteita koskeva kuvaus</t>
  </si>
  <si>
    <t>Description de la méthode comptable concernant les titres miniers</t>
  </si>
  <si>
    <t>Opis računovodstvene politike za prava na rudarenje</t>
  </si>
  <si>
    <t>Bányászati jogokra vonatkozó számviteli politika ismertetése</t>
  </si>
  <si>
    <t>Descrizione del principio contabile per i diritti minerari</t>
  </si>
  <si>
    <t>Apskaitos politikos, taikomos kasybos teisėms, aprašymas</t>
  </si>
  <si>
    <t>Apraksts par grāmatvedības politiku attiecībā uz kalnrūpniecības tiesībām</t>
  </si>
  <si>
    <t>Deskrizzjoni tal-politika ta’ kontabbiltà għad-drittijiet tal-minjieri</t>
  </si>
  <si>
    <t>Beschrijving van de grondslag voor financiële verslaggeving betreffende mijnbouwrechten [text block]</t>
  </si>
  <si>
    <t>Opis zasad (polityki) rachunkowości w odniesieniu do praw górniczych</t>
  </si>
  <si>
    <t>Descrição da política contabilística dos direitos de mineração</t>
  </si>
  <si>
    <t>Descrierea politicii contabile privind drepturile de exploatare minieră</t>
  </si>
  <si>
    <t>Opis účtovnej politiky účtovnej jednotky týkajúcej sa banských práv</t>
  </si>
  <si>
    <t>Opis računovodske usmeritve za rudarske pravice</t>
  </si>
  <si>
    <t>Beskrivning av redovisningsprincip för gruvlicenser</t>
  </si>
  <si>
    <t>DescriptionOfAccountingPolicyForNoncurrentAssetsOrDisposalGroupsClassifiedAsHeldForSaleAndDiscontinuedOperationsExplanatory</t>
  </si>
  <si>
    <t>Description of accounting policy for non-current assets or disposal groups classified as held for sale and discontinued operations</t>
  </si>
  <si>
    <t>Описание на счетоводната политика за нетекущите активи или групите за освобождаване, класифицирани като държани за продажба, и преустановените дейности</t>
  </si>
  <si>
    <t>Popis účetních pravidel týkajících se dlouhodobých aktiv nebo vyřazovaných skupin klasifikovaných jako držené k prodeji a ukončených činností</t>
  </si>
  <si>
    <t>Beskrivelse af anvendt regnskabspraksis for anlægsaktiver eller afståelsesgrupper klassificeret som besiddelse med henblik på salg og ophørte aktiviteter</t>
  </si>
  <si>
    <t>Beschreibung der Rechnungslegungsmethoden für als zur Veräußerung gehalten eingestufte langfristige Vermögenswerte oder Veräußerungsgruppen sowie für aufgegebene Geschäftsbereiche</t>
  </si>
  <si>
    <t>Περιγραφή της λογιστικής πολιτικής για μη κυκλοφορούντα περιουσιακά στοιχεία ή ομάδες διάθεσης που κατατάσσονται ως κατεχόμενα προς πώληση και διακοπείσες δραστηριότητες</t>
  </si>
  <si>
    <t>Descripción de la política contable para los activos no corrientes o grupos enajenables de elementos clasificados como mantenidos para la venta y actividades interrumpidas</t>
  </si>
  <si>
    <t>Müügiks hoitavaks liigitatud põhivarade või müügigruppide ning lõpetatud tegevusvaldkondade arvestuspõhimõtete kirjeldus</t>
  </si>
  <si>
    <t>Myytävänä oleviksi luokiteltuihin pitkäaikaisiin omaisuuseriin tai luovutettavien erien ryhmiin ja lopetettuihin toimintoihin sovellettavia tilinpäätöksen laatimisperiaatteita koskeva kuvaus</t>
  </si>
  <si>
    <t>Description de la méthode comptable concernant les actifs non courants ou les groupes destinés à être cédés qui sont classés comme détenus en vue de la vente et les activités abandonnées</t>
  </si>
  <si>
    <t>Opis računovodstvene politike za dugotrajnu imovinu ili grupe za otuđenje klasificirane kao namijenjene za prodaju i prestanak poslovanja</t>
  </si>
  <si>
    <t>Értékesítésre tartottá minősített befektetett eszközökre vagy elidegenítési csoportokra, valamint megszűnt tevékenységekre vonatkozó számviteli politika ismertetése</t>
  </si>
  <si>
    <t>Descrizione del principio contabile per le attività non correnti o i gruppi in dismissione classificati come posseduti per la vendita e le attività operative cessate</t>
  </si>
  <si>
    <t>Apskaitos politikos, taikomos ilgalaikiam turtui arba perleidžiamoms grupėms, priskiriamiems prie skirtų parduoti, ir nutrauktai veiklai, aprašymas</t>
  </si>
  <si>
    <t>Apraksts par grāmatvedības politiku attiecībā uz ilgtermiņa aktīviem vai atsavināšanas grupām, kas klasificētas kā pārdošanai turētas, un pārtrauktām darbībām</t>
  </si>
  <si>
    <t>Deskrizzjoni tal-politika ta’ kontabbiltà għall-assi mhux kurrenti jew għall-gruppi ta’ disponiment ikklassifikati bħala miżmuma għall-bejgħ u l-operazzjonijiet li ma tkomplewx</t>
  </si>
  <si>
    <t>Beschrijving van de grondslag voor financiële verslaggeving betreffende vaste activa of groepen activa die worden afgestoten en die zijn geclassificeerd als aangehouden voor verkoop en beëindigde bedrijfsactiviteiten [text block]</t>
  </si>
  <si>
    <t>Opis zasad (polityki) rachunkowości w odniesieniu do aktywów trwałych lub grup do zbycia zaklasyfikowanych jako przeznaczone do sprzedaży oraz działalności zaniechanej</t>
  </si>
  <si>
    <t>Descrição da política contabilística dos ativos não correntes ou grupos para alienação classificados como detidos para venda e unidades operacionais descontinuadas</t>
  </si>
  <si>
    <t>Descrierea politicii contabile privind activele imobilizate sau grupurile destinate cedării clasificate ca deținute în vederea vânzării și activitățile întrerupte</t>
  </si>
  <si>
    <t>Opis účtovnej politiky týkajúcej sa dlhodobého majetku alebo majetku zahrnutého do skupín na vyradenie klasifikovaných ako držané na predaj a ukončené činnosti</t>
  </si>
  <si>
    <t>Opis računovodske usmeritve za nekratkoročna sredstva ali skupine za odtujitev, razvrščene kot v posesti za prodajo in ustavljeno poslovanje</t>
  </si>
  <si>
    <t>Beskrivning av redovisningsprincip för anläggningstillgångar eller avyttringsgrupper som är klassificerade som att de innehas för försäljning samt avvecklade verksamheter</t>
  </si>
  <si>
    <t>DescriptionOfAccountingPolicyForNoncurrentAssetsOrDisposalGroupsClassifiedAsHeldForSaleExplanatory</t>
  </si>
  <si>
    <t>Description of accounting policy for non-current assets or disposal groups classified as held for sale</t>
  </si>
  <si>
    <t>Описание на счетоводната политика за нетекущите активи или групите за освобождаване, класифицирани като държани за продажба</t>
  </si>
  <si>
    <t>Popis účetních pravidel týkajících se dlouhodobých aktiv nebo vyřazovaných skupin klasifikovaných jako držené k prodeji</t>
  </si>
  <si>
    <t>Beskrivelse af anvendt regnskabspraksis for anlægsaktiver eller afståelsesgrupper klassificeret som besiddelse med henblik på salg</t>
  </si>
  <si>
    <t>Beschreibung der Rechnungslegungsmethoden für als zur Veräußerung gehalten eingestufte langfristige Vermögenswerte oder Veräußerungsgruppen</t>
  </si>
  <si>
    <t>Περιγραφή της λογιστικής πολιτικής για μη κυκλοφορούντα περιουσιακά στοιχεία ή ομάδες διάθεσης που κατατάσσονται ως κατεχόμενα προς πώληση</t>
  </si>
  <si>
    <t>Descripción de la política contable para los activos no corrientes o grupos enajenables de elementos clasificados como mantenidos para la venta</t>
  </si>
  <si>
    <t>Müügiks hoitavaks liigitatud põhivarade või müügigruppide arvestuspõhimõtete kirjeldus</t>
  </si>
  <si>
    <t>Myytävänä oleviksi luokiteltuihin pitkäaikaisiin omaisuuseriin tai luovutettavien erien ryhmiin sovellettavia tilinpäätöksen laatimisperiaatteita koskeva kuvaus</t>
  </si>
  <si>
    <t>Description de la méthode comptable concernant les actifs non courants ou les groupes destinés à être cédés qui sont classés comme détenus en vue de la vente</t>
  </si>
  <si>
    <t>Opis računovodstvene politike za dugotrajnu imovinu ili grupe za otuđenje klasificirane kao namijenjene za prodaju</t>
  </si>
  <si>
    <t>Értékesítésre tartottá minősített befektetett eszközökre vagy elidegenítési csoportokra vonatkozó számviteli politika ismertetése</t>
  </si>
  <si>
    <t>Descrizione del principio contabile per le attività non correnti o i gruppi in dismissione classificati come posseduti per la vendita</t>
  </si>
  <si>
    <t>Apskaitos politikos, taikomos ilgalaikiam turtui arba perleidžiamoms grupėms, priskiriamiems prie skirtų parduoti, aprašymas</t>
  </si>
  <si>
    <t>Apraksts par grāmatvedības politiku attiecībā uz ilgtermiņa aktīviem vai atsavināšanas grupām, kas klasificētas kā pārdošanai turētas</t>
  </si>
  <si>
    <t>Deskrizzjoni tal-politika ta’ kontabbiltà għall-assi mhux kurrenti jew għall-gruppi ta’ disponiment ikklassifikati bħala miżmuma għall-bejgħ</t>
  </si>
  <si>
    <t>Beschrijving van de grondslag voor financiële verslaggeving betreffende vaste activa of groepen activa die worden afgestoten en die zijn geclassificeerd als aangehouden voor verkoop [text block]</t>
  </si>
  <si>
    <t>Opis zasad (polityki) rachunkowości w odniesieniu do aktywów trwałych lub grup do zbycia zaklasyfikowanych jako przeznaczone do sprzedaży</t>
  </si>
  <si>
    <t>Descrição da política contabilística dos ativos não correntes ou grupos para alienação classificados como detidos para venda</t>
  </si>
  <si>
    <t>Descrierea politicii contabile privind activele imobilizate sau grupurile destinate cedării clasificate ca deținute în vederea vânzării</t>
  </si>
  <si>
    <t>Opis účtovnej politiky týkajúcej sa dlhodobého majetku alebo majetku zahrnutého do skupín na vyradenie klasifikovaných ako držané na predaj</t>
  </si>
  <si>
    <t>Opis računovodske usmeritve za nekratkoročna sredstva ali skupine za odtujitev, razvrščene kot v posesti za prodajo</t>
  </si>
  <si>
    <t>Beskrivning av redovisningsprincip för anläggningstillgångar eller avyttringsgrupper som är klassificerade som att de innehas för försäljning</t>
  </si>
  <si>
    <t>DescriptionOfAccountingPolicyForOffsettingOfFinancialInstrumentsExplanatory</t>
  </si>
  <si>
    <t>Description of accounting policy for offsetting of financial instruments</t>
  </si>
  <si>
    <t>Описание на счетоводната политика за прихващането на финансови инструменти</t>
  </si>
  <si>
    <t>Popis účetních pravidel týkajících se započtení finančních nástrojů</t>
  </si>
  <si>
    <t>Beskrivelse af anvendt regnskabspraksis for modregning af finansielle instrumenter</t>
  </si>
  <si>
    <t>Beschreibung der Rechnungslegungsmethoden für den Ausgleich von Finanzinstrumenten</t>
  </si>
  <si>
    <t>Περιγραφή της λογιστικής πολιτικής για συμψηφισμό χρηματοοικονομικών μέσων</t>
  </si>
  <si>
    <t>Descripción de la política contable para la compensación de instrumentos financieros</t>
  </si>
  <si>
    <t>Finantsinstrumentide tasaarvestuse arvestuspõhimõtete kirjeldus</t>
  </si>
  <si>
    <t>Rahoitusinstrumenttien erien toisistaan vähentämiseen sovellettavia tilinpäätöksen laatimisperiaatteita koskeva kuvaus</t>
  </si>
  <si>
    <t>Description de la méthode comptable concernant la compensation d’instruments financiers</t>
  </si>
  <si>
    <t>Opis računovodstvene politike za prijeboj financijskih instrumenata</t>
  </si>
  <si>
    <t>Pénzügyi instrumentumok beszámítására vonatkozó számviteli politika ismertetése</t>
  </si>
  <si>
    <t>Descrizione del principio contabile per la compensazione degli strumenti finanziari</t>
  </si>
  <si>
    <t>Apskaitos politikos, taikomos finansinių priemonių užskaitai, aprašymas</t>
  </si>
  <si>
    <t>Apraksts par grāmatvedības politiku attiecībā uz finanšu instrumentu ieskaitu</t>
  </si>
  <si>
    <t>Deskrizzjoni tal-politika ta’ kontabbiltà għat-tpaċija ta’ strumenti finanzjarji</t>
  </si>
  <si>
    <t>Beschrijving van de grondslag voor financiële verslaggeving betreffende saldering van financiële instrumenten [text block]</t>
  </si>
  <si>
    <t>Opis zasad (polityki) rachunkowości w odniesieniu do kompensowania instrumentów finansowych</t>
  </si>
  <si>
    <t>Descrição da política contabilística da compensação de instrumentos financeiros</t>
  </si>
  <si>
    <t>Descrierea politicii contabile privind compensarea instrumentelor financiare</t>
  </si>
  <si>
    <t>Opis účtovnej politiky týkajúcej sa kompenzácie finančných nástrojov</t>
  </si>
  <si>
    <t>Opis računovodske usmeritve za pobotanje finančnih instrumentov</t>
  </si>
  <si>
    <t>Beskrivning av redovisningsprincip för kvittning av finansiella instrument</t>
  </si>
  <si>
    <t>DescriptionOfAccountingPolicyForOilAndGasAssetsExplanatory</t>
  </si>
  <si>
    <t>Description of accounting policy for oil and gas assets</t>
  </si>
  <si>
    <t>Описание на счетоводната политика за нефтените и газовите активи</t>
  </si>
  <si>
    <t>Popis účetních pravidel týkajících se ropných a plynárenských aktiv</t>
  </si>
  <si>
    <t>Beskrivelse af anvendt regnskabspraksis for olie- og gasaktiver</t>
  </si>
  <si>
    <t>Beschreibung der Rechnungslegungsmethoden für Vermögenswerte aus Öl und Gas</t>
  </si>
  <si>
    <t>Περιγραφή της λογιστικής πολιτικής για περιουσιακά στοιχεία πετρελαίου και φυσικού αερίου</t>
  </si>
  <si>
    <t>Descripción de la política contable para los activos de petróleo y gas</t>
  </si>
  <si>
    <t>Nafta- ja gaasivarade arvestuspõhimõtete kirjeldus</t>
  </si>
  <si>
    <t>Öljy- ja kaasuvaroihin sovellettavia tilinpäätöksen laatimisperiaatteita koskeva kuvaus</t>
  </si>
  <si>
    <t>Description de la méthode comptable concernant les actifs pétroliers et gaziers</t>
  </si>
  <si>
    <t>Opis računovodstvene politike za naftnu i plinsku imovinu</t>
  </si>
  <si>
    <t>Olaj- és gázeszközökre vonatkozó számviteli politika ismertetése</t>
  </si>
  <si>
    <t>Descrizione del principio contabile per le attività relative a petrolio e gas</t>
  </si>
  <si>
    <t>Apskaitos politikos, taikomos naftos ir dujų turtui, aprašymas</t>
  </si>
  <si>
    <t>Apraksts par grāmatvedības politiku attiecībā uz naftas un gāzes aktīviem</t>
  </si>
  <si>
    <t>Deskrizzjoni tal-politika ta’ kontabbiltà għall-assi taż-żejt u tal-gass</t>
  </si>
  <si>
    <t>Beschrijving van de grondslag voor financiële verslaggeving betreffende olie- en gasactiva [text block]</t>
  </si>
  <si>
    <t>Opis zasad (polityki) rachunkowości w odniesieniu do zasobów ropy naftowej i gazu ziemnego</t>
  </si>
  <si>
    <t>Descrição da política contabilística dos ativos de petróleo e gás</t>
  </si>
  <si>
    <t>Descrierea politicii contabile privind activele petroliere și gaziere</t>
  </si>
  <si>
    <t>Opis účtovnej politiky týkajúcej sa ropných a plynárenských aktív</t>
  </si>
  <si>
    <t>Opis računovodske usmeritve za sredstva, povezana z nafto in plinom</t>
  </si>
  <si>
    <t>Beskrivning av redovisningsprincip för olje- och gastillgångar</t>
  </si>
  <si>
    <t>DescriptionOfAccountingPolicyForProgrammingAssetsExplanatory</t>
  </si>
  <si>
    <t>Description of accounting policy for programming assets</t>
  </si>
  <si>
    <t>Описание на счетоводната политика за активите по компютърно програмиране</t>
  </si>
  <si>
    <t>Popis účetních pravidel týkajících se programovacích aktiv</t>
  </si>
  <si>
    <t>Beskrivelse af anvendt regnskabspraksis for programmeringsaktiver</t>
  </si>
  <si>
    <t>Beschreibung der Rechnungslegungsmethoden für Software-Vermögenswerte</t>
  </si>
  <si>
    <t>Περιγραφή της λογιστικής πολιτικής για περιουσιακά στοιχεία προγραμματισμού</t>
  </si>
  <si>
    <t>Descripción de la política contable para los activos de programación</t>
  </si>
  <si>
    <t>Programmeerimisvarade arvestuspõhimõtete kirjeldus</t>
  </si>
  <si>
    <t>Ohjelmointiin liittyviin omaisuuseriin sovellettavia tilinpäätöksen laatimisperiaatteita koskeva kuvaus</t>
  </si>
  <si>
    <t>Description de la méthode comptable concernant les actifs de programmation</t>
  </si>
  <si>
    <t>Opis računovodstvene politike za imovinu za računalno programiranje</t>
  </si>
  <si>
    <t>Programozási eszközökre vonatkozó számviteli politika ismertetése</t>
  </si>
  <si>
    <t>Descrizione del principio contabile per le attività relative alla programmazione</t>
  </si>
  <si>
    <t>Apskaitos politikos, taikomos programavimo turtui, aprašymas</t>
  </si>
  <si>
    <t>Apraksts par grāmatvedības politiku attiecībā uz programmēšanas aktīviem</t>
  </si>
  <si>
    <t>Deskrizzjoni tal-politika ta’ kontabbiltà għall-assi tal-programmazzjoni</t>
  </si>
  <si>
    <t>Beschrijving van de grondslag voor financiële verslaggeving betreffende programmeringsactiva [text block]</t>
  </si>
  <si>
    <t>Opis zasad (polityki) rachunkowości w odniesieniu do aktywów związanych z programowaniem</t>
  </si>
  <si>
    <t>Descrição da política contabilística dos ativos de programação</t>
  </si>
  <si>
    <t>Descrierea politicii contabile privind activele de programare informatică</t>
  </si>
  <si>
    <t>Opis účtovnej politiky týkajúcej sa aktív v oblasti programovania</t>
  </si>
  <si>
    <t>Opis računovodske usmeritve za sredstva iz naslova programskih vsebin</t>
  </si>
  <si>
    <t>Beskrivning av redovisningsprincip för programtillgångar</t>
  </si>
  <si>
    <t>DescriptionOfAccountingPolicyForPropertyPlantAndEquipmentExplanatory</t>
  </si>
  <si>
    <t>Description of accounting policy for property, plant and equipment</t>
  </si>
  <si>
    <t>Описание на счетоводната политика за имотите, машините и съоръженията</t>
  </si>
  <si>
    <t>Popis účetních pravidel týkajících se pozemků, budov a zařízení</t>
  </si>
  <si>
    <t>Beskrivelse af anvendt regnskabspraksis for materielle anlægsaktiver</t>
  </si>
  <si>
    <t>Beschreibung der Rechnungslegungsmethoden für Sachanlagen</t>
  </si>
  <si>
    <t>Περιγραφή της λογιστικής πολιτικής για ενσώματα πάγια</t>
  </si>
  <si>
    <t>Descripción de la política contable para el inmovilizado material</t>
  </si>
  <si>
    <t>Materiaalse põhivara arvestuspõhimõtete kirjeldus</t>
  </si>
  <si>
    <t>Aineellisiin käyttöomaisuushyödykkeisiin sovellettavia tilinpäätöksen laatimisperiaatteita koskeva kuvaus</t>
  </si>
  <si>
    <t>Description de la méthode comptable concernant les immobilisations corporelles</t>
  </si>
  <si>
    <t>Opis računovodstvene politike za nekretnine, postrojenja i opremu</t>
  </si>
  <si>
    <t>Ingatlanokra, gépekre és berendezésekre vonatkozó számviteli politika ismertetése</t>
  </si>
  <si>
    <t>Descrizione del principio contabile per immobili, impianti e macchinari</t>
  </si>
  <si>
    <t>Apskaitos politikos, taikomos nekilnojamajam turtui, įrangai ir įrengimams, aprašymas</t>
  </si>
  <si>
    <t>Apraksts par grāmatvedības politiku attiecībā uz pamatlīdzekļiem</t>
  </si>
  <si>
    <t>Deskrizzjoni tal-politika ta’ kontabbiltà għal proprjetà, impjanti u tagħmir</t>
  </si>
  <si>
    <t>Beschrijving van de grondslag voor financiële verslaggeving betreffende materiële vaste activa [text block]</t>
  </si>
  <si>
    <t>Opis zasad (polityki) rachunkowości w odniesieniu do rzeczowych aktywów trwałych</t>
  </si>
  <si>
    <t>Descrição da política contabilística dos ativos fixos tangíveis</t>
  </si>
  <si>
    <t>Descrierea politicii contabile privind imobilizările corporale</t>
  </si>
  <si>
    <t>Opis účtovnej politiky týkajúcej sa nehnuteľností, strojov a zariadení</t>
  </si>
  <si>
    <t>Opis računovodske usmeritve za opredmetena osnovna sredstva</t>
  </si>
  <si>
    <t>Beskrivning av redovisningsprincip för materiella anläggningstillgångar</t>
  </si>
  <si>
    <t>DescriptionOfAccountingPolicyForProvisionsExplanatory</t>
  </si>
  <si>
    <t>Description of accounting policy for provisions</t>
  </si>
  <si>
    <t>Описание на счетоводната политика за провизиите</t>
  </si>
  <si>
    <t>Popis účetních pravidel týkajících se rezerv</t>
  </si>
  <si>
    <t>Beskrivelse af anvendt regnskabspraksis for hensatte forpligtelser</t>
  </si>
  <si>
    <t>Beschreibung der Rechnungslegungsmethoden für Rückstellungen</t>
  </si>
  <si>
    <t>Περιγραφή της λογιστικής πολιτικής για προβλέψεις</t>
  </si>
  <si>
    <t>Descripción de la política contable para las provisiones</t>
  </si>
  <si>
    <t>Eraldiste arvestuspõhimõtete kirjeldus</t>
  </si>
  <si>
    <t>Varauksiin sovellettavia tilinpäätöksen laatimisperiaatteita koskeva kuvaus</t>
  </si>
  <si>
    <t>Description de la méthode comptable concernant les provisions</t>
  </si>
  <si>
    <t>Opis računovodstvene politike za rezerviranja</t>
  </si>
  <si>
    <t>Céltartalékokra vonatkozó számviteli politika ismertetése</t>
  </si>
  <si>
    <t>Descrizione del principio contabile per gli accantonamenti</t>
  </si>
  <si>
    <t>Apskaitos politikos, taikomos atidėjiniams, aprašymas</t>
  </si>
  <si>
    <t>Apraksts par grāmatvedības politiku attiecībā uz uzkrājumiem</t>
  </si>
  <si>
    <t>Deskrizzjoni tal-politika ta’ kontabbiltà għall-provvedimenti</t>
  </si>
  <si>
    <t>Beschrijving van de grondslag voor financiële verslaggeving betreffende voorzieningen [text block]</t>
  </si>
  <si>
    <t>Opis zasad (polityki) rachunkowości w odniesieniu do rezerw</t>
  </si>
  <si>
    <t>Descrição da política contabilística das provisões</t>
  </si>
  <si>
    <t>Descrierea politicii contabile privind provizioanele</t>
  </si>
  <si>
    <t>Opis účtovnej politiky týkajúcej sa rezerv</t>
  </si>
  <si>
    <t>Opis računovodske usmeritve za rezervacije</t>
  </si>
  <si>
    <t>Beskrivning av redovisningsprincip för avsättningar</t>
  </si>
  <si>
    <t>DescriptionOfAccountingPolicyForReclassificationOfFinancialInstrumentsExplanatory</t>
  </si>
  <si>
    <t>Description of accounting policy for reclassification of financial instruments</t>
  </si>
  <si>
    <t>Описание на счетоводната политика за прекласифицирането на финансови инструменти</t>
  </si>
  <si>
    <t>Popis účetních pravidel týkajících se reklasifikace finančních nástrojů</t>
  </si>
  <si>
    <t>Beskrivelse af anvendt regnskabspraksis for omklassifikation af finansielle instrumenter</t>
  </si>
  <si>
    <t>Beschreibung der Rechnungslegungsmethoden für die Umgliederung von Finanzinstrumenten</t>
  </si>
  <si>
    <t>Περιγραφή της λογιστικής πολιτικής για ανακατάταξη χρηματοοικονομικών μέσων</t>
  </si>
  <si>
    <t>Descripción de la política contable para la reclasificación de instrumentos financieros</t>
  </si>
  <si>
    <t>Finantsinstrumentide ümberliigituse arvestuspõhimõtete kirjeldus</t>
  </si>
  <si>
    <t>Rahoitusinstrumenttien luokittelujen muutoksiin sovellettavia tilinpäätöksen laatimisperiaatteita koskeva kuvaus</t>
  </si>
  <si>
    <t>Description de la méthode comptable concernant le reclassement d’instruments financiers</t>
  </si>
  <si>
    <t>Opis računovodstvene politike za reklasifikaciju financijskih instrumenata</t>
  </si>
  <si>
    <t>Pénzügyi instrumentumok átsorolására vonatkozó számviteli politika ismertetése</t>
  </si>
  <si>
    <t>Descrizione del principio contabile per la riclassificazione degli strumenti finanziari</t>
  </si>
  <si>
    <t>Apskaitos politikos, taikomos finansinių priemonių pergrupavimui, aprašymas</t>
  </si>
  <si>
    <t>Apraksts par grāmatvedības politiku attiecībā uz finanšu instrumentu pārklasifikāciju</t>
  </si>
  <si>
    <t>Deskrizzjoni tal-politika ta’ kontabbiltà għar-riklassifikazzjoni ta’ strumenti finanzjarji</t>
  </si>
  <si>
    <t>Beschrijving van de grondslag voor financiële verslaggeving betreffende herclassificatie van financiële instrumenten [text block]</t>
  </si>
  <si>
    <t>Opis zasad (polityki) rachunkowości w odniesieniu do przeklasyfikowania instrumentów finansowych</t>
  </si>
  <si>
    <t>Descrição da política contabilística da reclassificação dos instrumentos financeiros</t>
  </si>
  <si>
    <t>Descrierea politicii contabile privind reclasificarea instrumentelor financiare</t>
  </si>
  <si>
    <t>Opis účtovnej politiky týkajúcej sa reklasifikácie finančných nástrojov</t>
  </si>
  <si>
    <t>Opis računovodske usmeritve za prerazvrstitev finančnih instrumentov</t>
  </si>
  <si>
    <t>Beskrivning av redovisningsprincip för omklassificering av finansiella instrument</t>
  </si>
  <si>
    <t>IFRS 7 28 a</t>
  </si>
  <si>
    <t>DescriptionOfAccountingPolicyForRecognisingDifferenceBetweenFairValueAtInitialRecognitionAndAmountDeterminedUsingValuationTechniqueExplanatory</t>
  </si>
  <si>
    <t>Description of accounting policy for recognising in profit or loss difference between fair value at initial recognition and transaction price</t>
  </si>
  <si>
    <t>Описание на счетоводната политика за признаването на разликата между справедливата стойност при първоначалното признаване и цената на сделката в печалбата или загубата</t>
  </si>
  <si>
    <t>Popis účetních pravidel týkajících se účtování rozdílu mezi reálnou hodnotou při prvotním zaúčtování a transakční cenou do nákladů nebo výnosů</t>
  </si>
  <si>
    <t>Beskrivelse af anvendt regnskabspraksis for indregning af forskellen mellem dagsværdien ved første indregning og transaktionsprisen i resultatet</t>
  </si>
  <si>
    <t>Beschreibung der Rechnungslegungsmethoden für die erfolgswirksam zu erfassende Differenz zwischen dem beim erstmaligen Ansatz beizulegenden Zeitwert und dem Transaktionspreis</t>
  </si>
  <si>
    <t>Περιγραφή της λογιστικής πολιτικής για αναγνώριση στα αποτελέσματα της διαφοράς μεταξύ εύλογης αξίας κατά την αρχική αναγνώριση και τιμής συναλλαγής</t>
  </si>
  <si>
    <t>Descripción de la política contable para el reconocimiento en el resultado de la diferencia entre el valor razonable en el reconocimiento inicial y el precio de la transacción</t>
  </si>
  <si>
    <t>Esmasel kajastamisel kajastatud õiglase väärtuse ja tehinguhinna vahelise erinevuse kasumiaruandes kajastamise arvestuspõhimõtete kirjeldus</t>
  </si>
  <si>
    <t>Alkuperäisen kirjaamisajankohdan käyvän arvon ja transaktiohinnan välisen erotuksen kirjaamiseen tulosvaikutteisesti sovellettavia tilinpäätöksen laatimisperiaatteita koskeva kuvaus</t>
  </si>
  <si>
    <t>Description de la méthode comptable concernant la comptabilisation en résultat net de la différence entre la juste valeur lors de la comptabilisation initiale et le prix de transaction</t>
  </si>
  <si>
    <t>Opis računovodstvene politike za priznavanje u dobit i gubitak razlike između fer vrijednosti pri početnom priznavanju i cijene transakcije</t>
  </si>
  <si>
    <t>A kezdeti megjelenítéskori valós érték és az ügyleti ár közötti különbség eredményben történő elszámolására vonatkozó számviteli politika ismertetése</t>
  </si>
  <si>
    <t>Descrizione del principio contabile per rilevare nell'utile (perdita) di esercizio la differenza tra il fair value (valore equo) al momento della rilevazione iniziale e il prezzo dell'operazione</t>
  </si>
  <si>
    <t>Apskaitos politikos, taikomos pripažįstant tikrosios vertės pirminio pripažinimo metu ir sandorio kainos skirtumą pelnu arba nuostoliais, aprašymas</t>
  </si>
  <si>
    <t>Apraksts par grāmatvedības politiku attiecībā uz starpības starp patieso vērtību sākotnējās atzīšanas brīdī un darījuma cenu atzīšanu peļņas vai zaudējumu aprēķinā</t>
  </si>
  <si>
    <t>Deskrizzjoni tal-politika ta’ kontabbiltà għar-rikonoxximent tad-differenza fil-profitt jew it-telf bejn il-valur ġust fir-rikonoxximent inizjali u l-prezz tat-tranżazzjoni</t>
  </si>
  <si>
    <t>Beschrijving van de grondslag voor financiële verslaggeving betreffende de opname in winst of verlies van het verschil tussen de reële waarde bij eerste opname en de transactieprijs [text block]</t>
  </si>
  <si>
    <t>Opis zasad (polityki) rachunkowości w odniesieniu do ujmowania w wyniku finansowym różnicy między wartością godziwą w momencie początkowego ujęcia a ceną transakcyjną</t>
  </si>
  <si>
    <t>Descrição da política contabilística do reconhecimento nos resultados da diferença entre o justo valor no reconhecimento inicial e o preço de transação</t>
  </si>
  <si>
    <t>Descrierea politicii contabile privind recunoașterea în profit sau pierdere a diferenței dintre valoarea justă la recunoașterea inițială și prețul tranzacției</t>
  </si>
  <si>
    <t>Opis účtovnej politiky na vykazovanie rozdielu medzi reálnou hodnotou pri prvotnom vykázaní a transakčnou cenou vo výsledku hospodárenia</t>
  </si>
  <si>
    <t>Opis računovodske usmeritve za pripoznanje razlike med pošteno vrednostjo ob začetnem pripoznanju in transakcijsko ceno v poslovnem izidu</t>
  </si>
  <si>
    <t>Beskrivning av redovisningsprincip för redovisning i resultatet av skillnad mellan verkligt värde vid första redovisningen och transaktionspriset</t>
  </si>
  <si>
    <t>DescriptionOfAccountingPolicyForRecognitionOfRevenue</t>
  </si>
  <si>
    <t>Description of accounting policy for recognition of revenue</t>
  </si>
  <si>
    <t>Описание на счетоводната политика за признаването на приходите</t>
  </si>
  <si>
    <t>Popis účetních pravidel týkajících se vykazování výnosů</t>
  </si>
  <si>
    <t>Beskrivelse af anvendt regnskabspraksis for indregning af omsætning</t>
  </si>
  <si>
    <t>Beschreibung der Rechnungslegungsmethoden zur Erfassung von Erlösen</t>
  </si>
  <si>
    <t>Περιγραφή της λογιστικής πολιτικής για αναγνώριση εσόδων</t>
  </si>
  <si>
    <t>Descripción de la política contable para el reconocimiento de los ingresos ordinarios</t>
  </si>
  <si>
    <t>Tulude kajastamise arvestuspõhimõtete kirjeldus</t>
  </si>
  <si>
    <t>Myyntituottojen kirjaamiseen sovellettavia tilinpäätöksen laatimisperiaatteita koskeva kuvaus</t>
  </si>
  <si>
    <t>Description de la méthode comptable concernant la comptabilisation en produit des activités ordinaires</t>
  </si>
  <si>
    <t>Opis računovodstvene politike za priznavanje prihoda</t>
  </si>
  <si>
    <t>Bevétel elszámolására vonatkozó számviteli politika ismertetése</t>
  </si>
  <si>
    <t>Descrizione del principio contabile per la rilevazione dei ricavi</t>
  </si>
  <si>
    <t>Apskaitos politikos, taikomos pajamų pripažinimui, aprašymas</t>
  </si>
  <si>
    <t>Apraksts par grāmatvedības politiku attiecībā uz ieņēmumu atzīšanu</t>
  </si>
  <si>
    <t>Deskrizzjoni tal-politika ta’ kontabbiltà għar-rikonoxximent tad-dħul</t>
  </si>
  <si>
    <t>Beschrijving van de grondslag voor financiële verslaggeving betreffende de opname van opbrengsten [text block]</t>
  </si>
  <si>
    <t>Opis zasad (polityki) rachunkowości w odniesieniu do ujmowania przychodów</t>
  </si>
  <si>
    <t>Descrição da política contabilística do reconhecimento das receitas</t>
  </si>
  <si>
    <t>Descrierea politicii contabile privind recunoașterea veniturilor</t>
  </si>
  <si>
    <t>Opis účtovnej politiky týkajúcej sa vykazovania výnosov</t>
  </si>
  <si>
    <t>Opis računovodske usmeritve za pripoznanje prihodkov</t>
  </si>
  <si>
    <t>Beskrivning av redovisningsprincip för redovisning av intäkter</t>
  </si>
  <si>
    <t>DescriptionOfAccountingPolicyForRegulatoryDeferralAccountsExplanatory</t>
  </si>
  <si>
    <t>Description of accounting policy for regulatory deferral accounts</t>
  </si>
  <si>
    <t>Описание на счетоводната политика за отсрочените разчети по дейности с регулирани цени</t>
  </si>
  <si>
    <t>Popis účetních pravidel týkajících se účtů časového rozlišení při cenové regulaci</t>
  </si>
  <si>
    <t>Beskrivelse af anvendt regnskabspraksis for regulatoriske aktiver og forpligtelser</t>
  </si>
  <si>
    <t>Beschreibung der Rechnungslegungsmethoden für regulatorische Abgrenzungsposten</t>
  </si>
  <si>
    <t>Περιγραφή της λογιστικής πολιτικής για μεταβατικούς λογαριασμούς ρυθμιζόμενων δραστηριοτήτων</t>
  </si>
  <si>
    <t>Descripción de la política contable para las cuentas de diferimientos de actividades reguladas</t>
  </si>
  <si>
    <t>Reguleeritud hinnatingimustes müügitulu kajastamise arvestuspõhimõtete kirjeldus</t>
  </si>
  <si>
    <t>Hintasääntelystä johtuviin siirtyviin eriin sovellettavia tilinpäätöksen laatimisperiaatteita koskeva kuvaus</t>
  </si>
  <si>
    <t>Description de la méthode comptable concernant les comptes de report réglementaires</t>
  </si>
  <si>
    <t>Opis računovodstvene politike za vremenska razgraničenja</t>
  </si>
  <si>
    <t>Hatósági halasztott számlákra vonatkozó számviteli politika ismertetése</t>
  </si>
  <si>
    <t>Descrizione del principio contabile per i regulatory deferral account</t>
  </si>
  <si>
    <t>Apskaitos politikos, taikomos reguliuojamo atidėjimo sąskaitoms, aprašymas</t>
  </si>
  <si>
    <t>Apraksts par grāmatvedības politiku attiecībā uz regulatora noteiktajiem atliktajiem kontiem</t>
  </si>
  <si>
    <t>Deskrizzjoni tal-politika ta’ kontabbiltà għall-kontijiet ta’ differiment regolatorji</t>
  </si>
  <si>
    <t>Beschrijving van de grondslag voor financiële verslaggeving betreffende uitgestelde rekeningen in verband met prijsregulering [text block]</t>
  </si>
  <si>
    <t>Opis zasad (polityki) rachunkowości w odniesieniu do regulacyjnych rozliczeń międzyokresowych</t>
  </si>
  <si>
    <t>Descrição da política contabilística dos diferimentos regulamentares</t>
  </si>
  <si>
    <t>Descrierea politicii contabile privind conturile de amânare aferente activităților reglementate</t>
  </si>
  <si>
    <t>Opis účtovnej politiky týkajúcej sa účtov časového rozlíšenia pri cenovej regulácii</t>
  </si>
  <si>
    <t>Opis računovodske usmeritve za konte odloženih zneskov zaradi zakonske regulacije</t>
  </si>
  <si>
    <t>Beskrivning av redovisningsprincip för konton för uppskjuten reglering[text block]</t>
  </si>
  <si>
    <t>DescriptionOfAccountingPolicyForReinsuranceExplanatory</t>
  </si>
  <si>
    <t>Description of accounting policy for reinsurance</t>
  </si>
  <si>
    <t>Описание на счетоводната политика за презастраховането</t>
  </si>
  <si>
    <t>Popis účetních pravidel týkajících se zajištění</t>
  </si>
  <si>
    <t>Beskrivelse af anvendt regnskabspraksis for reassurance</t>
  </si>
  <si>
    <t>Beschreibung der Rechnungslegungsmethoden für Rückversicherung</t>
  </si>
  <si>
    <t>Περιγραφή της λογιστικής πολιτικής για αντασφάλιση</t>
  </si>
  <si>
    <t>Descripción de la política contable para el reaseguro</t>
  </si>
  <si>
    <t>Edasikindlustuse arvestuspõhimõtete kirjeldus</t>
  </si>
  <si>
    <t>Jälleenvakuuttamiseen sovellettavia tilinpäätöksen laatimisperiaatteita koskeva kuvaus</t>
  </si>
  <si>
    <t>Description de la méthode comptable concernant la réassurance</t>
  </si>
  <si>
    <t>Opis računovodstvene politike za reosiguranje</t>
  </si>
  <si>
    <t>Viszontbiztosításra vonatkozó számviteli politika ismertetése</t>
  </si>
  <si>
    <t>Descrizione del principio contabile per la riassicurazione</t>
  </si>
  <si>
    <t>Apskaitos politikos, taikomos perdraudimui, aprašymas</t>
  </si>
  <si>
    <t>Apraksts par grāmatvedības politiku attiecībā uz pārapdrošināšanu</t>
  </si>
  <si>
    <t>Deskrizzjoni tal-politika ta’ kontabbiltà għar-riassigurazzjoni</t>
  </si>
  <si>
    <t>Beschrijving van de grondslag voor financiële verslaggeving betreffende herverzekering [text block]</t>
  </si>
  <si>
    <t>Opis zasad (polityki) rachunkowości w odniesieniu do reasekuracji</t>
  </si>
  <si>
    <t>Descrição da política contabilística do resseguro</t>
  </si>
  <si>
    <t>Descrierea politicii contabile privind reasigurarea</t>
  </si>
  <si>
    <t>Opis účtovnej politiky týkajúcej sa zaistenia</t>
  </si>
  <si>
    <t>Opis računovodske usmeritve za pozavarovanje</t>
  </si>
  <si>
    <t>Beskrivning av redovisningsprincip för återförsäkring</t>
  </si>
  <si>
    <t>DescriptionOfAccountingPolicyForRepairsAndMaintenanceExplanatory</t>
  </si>
  <si>
    <t>Description of accounting policy for repairs and maintenance</t>
  </si>
  <si>
    <t>Описание на счетоводната политика за ремонтите и поддръжката</t>
  </si>
  <si>
    <t>Popis účetních pravidel týkajících se oprav a údržby</t>
  </si>
  <si>
    <t>Beskrivelse af anvendt regnskabspraksis for reparationer og vedligeholdelse</t>
  </si>
  <si>
    <t>Beschreibung der Rechnungslegungsmethoden für Reparaturen und Instandhaltungen</t>
  </si>
  <si>
    <t>Περιγραφή της λογιστικής πολιτικής για επισκευές και συντήρηση</t>
  </si>
  <si>
    <t>Descripción de la política contable para reparaciones y mantenimiento</t>
  </si>
  <si>
    <t>Remondi ja hoolduse arvestuspõhimõtete kirjeldus</t>
  </si>
  <si>
    <t>Korjauksiin ja kunnossapitoon sovellettavia tilinpäätöksen laatimisperiaatteita koskeva kuvaus</t>
  </si>
  <si>
    <t>Description de la méthode comptable concernant les réparations et la maintenance</t>
  </si>
  <si>
    <t>Opis računovodstvene politike za popravke i održavanje</t>
  </si>
  <si>
    <t>Javításra és karbantartásra vonatkozó számviteli politika</t>
  </si>
  <si>
    <t>Descrizione del principio contabile per le riparazioni e la manutenzione</t>
  </si>
  <si>
    <t>Apskaitos politikos, taikomos remontui ir eksploatacijai, aprašymas</t>
  </si>
  <si>
    <t>Apraksts par grāmatvedības politiku attiecībā uz remontu un uzturēšanu</t>
  </si>
  <si>
    <t>Deskrizzjoni tal-politika ta’ kontabbiltà għat-tiswijiet u l-manutenzjoni</t>
  </si>
  <si>
    <t>Beschrijving van de grondslag voor financiële verslaggeving betreffende reparatie en onderhoud [text block]</t>
  </si>
  <si>
    <t>Opis zasad (polityki) rachunkowości w odniesieniu do konserwacji i naprawy</t>
  </si>
  <si>
    <t>Descrição da política contabilística das reparações e manutenção</t>
  </si>
  <si>
    <t>Descrierea politicii contabile privind reparațiile și întreținerea</t>
  </si>
  <si>
    <t>Opis účtovnej politiky týkajúcej sa opráv a údržby</t>
  </si>
  <si>
    <t>Opis računovodske usmeritve za popravila in vzdrževanje</t>
  </si>
  <si>
    <t>Beskrivning av redovisningsprincip för reparationer och underhåll</t>
  </si>
  <si>
    <t>DescriptionOfAccountingPolicyForRepurchaseAndReverseRepurchaseAgreementsExplanatory</t>
  </si>
  <si>
    <t>Description of accounting policy for repurchase and reverse repurchase agreements</t>
  </si>
  <si>
    <t>Описание на счетоводната политика за споразуменията за обратно изкупуване и насрещните споразумения за обратно изкупуване („обратно репо“)</t>
  </si>
  <si>
    <t>Popis účetních pravidel týkajících se dohod o zpětném odkupu a reverzních dohod o zpětném odkupu</t>
  </si>
  <si>
    <t>Beskrivelse af anvendt regnskabspraksis for tilbagekøbsaftaler og omvendte tilbagekøbsaftaler</t>
  </si>
  <si>
    <t>Beschreibung der Rechnungslegungsmethoden für Rückkaufsvereinbarungen und umgekehrte Rückkaufsvereinbarungen</t>
  </si>
  <si>
    <t>Περιγραφή της λογιστικής πολιτικής για συμφωνίες πώλησης και επαναγοράς και αγοράς και επαναπώλησης</t>
  </si>
  <si>
    <t>Descripción de la política contable para los acuerdos de recompra y de recompra inversa</t>
  </si>
  <si>
    <t>Repolepingute ja pöördrepolepingute arvestuspõhimõtete kirjeldus</t>
  </si>
  <si>
    <t>Takaisinostosopimuksiin ja käänteisiin takaisinostosopimuksiin sovellettavia tilinpäätöksen laatimisperiaatteita koskeva kuvaus</t>
  </si>
  <si>
    <t>Description de la méthode comptable concernant les prises et mises en pension de titres</t>
  </si>
  <si>
    <t>Opis računovodstvene politike za repo i obratne repo ugovore</t>
  </si>
  <si>
    <t>Visszavásárlási és fordított visszavásárlási megállapodásokra vonatkozó számviteli politika ismertetése</t>
  </si>
  <si>
    <t>Descrizione del principio contabile per i pronti contro termine attivi e passivi</t>
  </si>
  <si>
    <t>Apskaitos politikos, taikomos atpirkimo ir atvirkštinio atpirkimo sandoriams, aprašymas</t>
  </si>
  <si>
    <t>Apraksts par grāmatvedības politiku attiecībā uz atpirkšanas līgumiem un līgumiem par pirkšanu ar atpārdošanu</t>
  </si>
  <si>
    <t>Deskrizzjoni tal-politika ta’ kontabbiltà għall-ftehimiet ta’ riakkwist u l-ftehimiet inversi ta’ riakkwist</t>
  </si>
  <si>
    <t>Beschrijving van de grondslag voor financiële verslaggeving betreffende terugkoopovereenkomsten en omgekeerde terugkoopovereenkomsten [text block]</t>
  </si>
  <si>
    <t>Opis zasad (polityki) rachunkowości w odniesieniu do umów z udzielonym przyrzeczeniem odkupu i umów z otrzymanym przyrzeczeniem odkupu</t>
  </si>
  <si>
    <t>Descrição da política contabilística dos acordos de recompra e compras com acordo de revenda</t>
  </si>
  <si>
    <t>Descrierea politicii contabile privind acordurile de răscumpărare și acordurile reverse repo</t>
  </si>
  <si>
    <t>Opis účtovnej politiky týkajúcej sa zmlúv o repo transakcii a zmlúv o obrátenej repo transakcii</t>
  </si>
  <si>
    <t>Opis računovodske usmeritve za pogodbe o začasni prodaji/začasnem odkupu</t>
  </si>
  <si>
    <t>Beskrivning av redovisningsprincip för återköpsavtal och omvända återköpsavtal</t>
  </si>
  <si>
    <t>DescriptionOfAccountingPolicyForRestrictedCashAndCashEquivalentsExplanatory</t>
  </si>
  <si>
    <t>Description of accounting policy for restricted cash and cash equivalents</t>
  </si>
  <si>
    <t>Описание на счетоводната политика за блокираните парични средства и парични еквиваленти</t>
  </si>
  <si>
    <t>Popis účetních pravidel týkajících se omezených peněžních prostředků a peněžních ekvivalentů</t>
  </si>
  <si>
    <t>Beskrivelse af anvendt regnskabspraksis for begrænsede likvider</t>
  </si>
  <si>
    <t>Beschreibung der Rechnungslegungsmethoden für verfügungsbeschränkte Zahlungsmittel und Zahlungsmitteläquivalente</t>
  </si>
  <si>
    <t>Περιγραφή της λογιστικής πολιτικής για ταμειακά διαθέσιμα και ισοδύναμά τους με περιορισμό χρήσης</t>
  </si>
  <si>
    <t>Descripción de la política contable para el efectivo y los equivalentes al efectivo restringidos</t>
  </si>
  <si>
    <t>Piirangutega raha ja raha ekvivalentide arvestuspõhimõtete kirjeldus</t>
  </si>
  <si>
    <t>Sellaisiin rahavaroihin, joihin kohdistuu rajoituksia, sovellettavia tilinpäätöksen laatimisperiaatteita koskeva kuvaus</t>
  </si>
  <si>
    <t>Description de la méthode comptable concernant la trésorerie et les équivalents de trésorerie faisant l’objet de restrictions</t>
  </si>
  <si>
    <t>Opis računovodstvene politike za ograničeni novac i novčane ekvivalente</t>
  </si>
  <si>
    <t>Korlátozás alatt álló pénzeszközökre és pénzeszköz-egyenértékesekre vonatkozó számviteli politika ismertetése</t>
  </si>
  <si>
    <t>Descrizione del principio contabile per le disponibilità liquide e mezzi equivalenti con restrizioni</t>
  </si>
  <si>
    <t>Apskaitos politikos, taikomos rezervuotiems pinigams ir pinigų ekvivalentams, aprašymas</t>
  </si>
  <si>
    <t>Apraksts par grāmatvedības politiku attiecībā uz naudu un naudas ekvivalentiem, uz ko attiecas izmantošanas ierobežojumi</t>
  </si>
  <si>
    <t>Deskrizzjoni tal-politika ta’ kontabbiltà għall-flus u l-ekwivalenti ta’ flus ristretti</t>
  </si>
  <si>
    <t>Beschrijving van de grondslag voor financiële verslaggeving betreffende aan restricties onderhevige geldmiddelen en kasequivalenten [text block]</t>
  </si>
  <si>
    <t>Opis zasad (polityki) rachunkowości w odniesieniu do środków pieniężnych i ekwiwalentów środków pieniężnych podlegających ograniczeniom</t>
  </si>
  <si>
    <t>Descrição da política contabilística da caixa de utilização limitada e equivalentes de caixa</t>
  </si>
  <si>
    <t>Descrierea politicii contabile privind numerarul și echivalentele de numerar supuse unei restricții</t>
  </si>
  <si>
    <t>Opis účtovnej politiky týkajúcej sa viazaných peňažných prostriedkov a peňažných ekvivalentov</t>
  </si>
  <si>
    <t>Opis računovodske usmeritve za denarna sredstva in njihove ustreznike z omejitvami</t>
  </si>
  <si>
    <t>Beskrivning av redovisningsprincip för bundna likvida medel</t>
  </si>
  <si>
    <t>DescriptionOfAccountingPolicyForSegmentReportingExplanatory</t>
  </si>
  <si>
    <t>Description of accounting policy for segment reporting</t>
  </si>
  <si>
    <t>Описание на счетоводната политика за отчитането по сегменти</t>
  </si>
  <si>
    <t>Popis účetních pravidel týkajících se vykazování podle segmentů</t>
  </si>
  <si>
    <t>Beskrivelse af anvendt regnskabspraksis for præsentation af segmentoplysninger</t>
  </si>
  <si>
    <t>Beschreibung der Rechnungslegungsmethoden für Segmentberichterstattung</t>
  </si>
  <si>
    <t>Περιγραφή της λογιστικής πολιτικής για πληροφόρηση κατά τομέα</t>
  </si>
  <si>
    <t>Descripción de la política contable para la información financiera por segmentos</t>
  </si>
  <si>
    <t>Segmendiaruandluse arvestuspõhimõtete kirjeldus</t>
  </si>
  <si>
    <t>Segmenttiraportointiin sovellettavia tilinpäätöksen laatimisperiaatteita koskeva kuvaus</t>
  </si>
  <si>
    <t>Description de la méthode comptable concernant l’information sectorielle</t>
  </si>
  <si>
    <t>Opis računovodstvene politike za izvještavanje po segmentima</t>
  </si>
  <si>
    <t>Szegmensek szerinti jelentésre vonatkozó számviteli politika ismertetése</t>
  </si>
  <si>
    <t>Descrizione del principio contabile per l'informativa di settore</t>
  </si>
  <si>
    <t>Apskaitos politikos, taikomos segmento atskaitomybei, aprašymas</t>
  </si>
  <si>
    <t>Apraksts par grāmatvedības politiku attiecībā uz informācijas sniegšanu pa segmentiem</t>
  </si>
  <si>
    <t>Deskrizzjoni tal-politika ta’ kontabbiltà għar-rapportar fuq is-segment</t>
  </si>
  <si>
    <t>Beschrijving van de grondslag voor financiële verslaggeving betreffende gesegmenteerde informatie [tekst block]</t>
  </si>
  <si>
    <t>Opis zasad (polityki) rachunkowości w odniesieniu do sprawozdawczości dotyczącej segmentów działalności</t>
  </si>
  <si>
    <t>Descrição da política contabilística do relato por segmentos</t>
  </si>
  <si>
    <t>Descrierea politicii contabile privind raportarea pe segmente</t>
  </si>
  <si>
    <t>Opis účtovnej politiky týkajúcej sa vykazovania segmentov</t>
  </si>
  <si>
    <t>Opis računovodske usmeritve za poročanje po odsekih</t>
  </si>
  <si>
    <t>Beskrivning av redovisningsprincip för segmentrapportering</t>
  </si>
  <si>
    <t>DescriptionOfAccountingPolicyForServiceConcessionArrangementsExplanatory</t>
  </si>
  <si>
    <t>Description of accounting policy for service concession arrangements</t>
  </si>
  <si>
    <t>Описание на счетоводната политика за споразуменията за концесия за услуги</t>
  </si>
  <si>
    <t>Popis účetních pravidel týkajících se ujednání o poskytování licencovaných služeb</t>
  </si>
  <si>
    <t>Beskrivelse af anvendt regnskabspraksis for koncessionsaftaler</t>
  </si>
  <si>
    <t>Beschreibung der Rechnungslegungsmethoden für Dienstleistungskonzessionsvereinbarungen</t>
  </si>
  <si>
    <t>Περιγραφή της λογιστικής πολιτικής για συμφωνίες παραχώρησης δικαιώματος παροχής υπηρεσιών</t>
  </si>
  <si>
    <t>Descripción de la política contable para los acuerdos de concesión de servicios</t>
  </si>
  <si>
    <t>Teenuste kontsessioonikokkulepete arvestuspõhimõtete kirjeldus</t>
  </si>
  <si>
    <t>Palvelutoimilupajärjestelyihin sovellettavia tilinpäätöksen laatimisperiaatteita koskeva kuvaus</t>
  </si>
  <si>
    <t>Description de la méthode comptable concernant les accords de concession de services</t>
  </si>
  <si>
    <t>Opis računovodstvene politike za sporazume o koncesijama za usluge</t>
  </si>
  <si>
    <t>Szolgáltatási koncessziós megállapodásokra vonatkozó számviteli politika ismertetése</t>
  </si>
  <si>
    <t>Descrizione del principio contabile per gli accordi per servizi in concessione</t>
  </si>
  <si>
    <t>Apskaitos politikos, taikomos paslaugų koncesijos susitarimams, aprašymas</t>
  </si>
  <si>
    <t>Apraksts par grāmatvedības politiku attiecībā uz vienošanos par pakalpojumu koncesiju</t>
  </si>
  <si>
    <t>Deskrizzjoni tal-politika ta’ kontabbiltà għall-arranġamenti għall-konċessjoni ta’ servizz</t>
  </si>
  <si>
    <t>Beschrijving van de grondslag voor financiële verslaggeving betreffende dienstverlening uit hoofde van concessieovereenkomsten [text block]</t>
  </si>
  <si>
    <t>Opis zasad (polityki) rachunkowości w odniesieniu do umów na usługi koncesjonowane</t>
  </si>
  <si>
    <t>Descrição da política contabilística dos acordos de concessão de serviços</t>
  </si>
  <si>
    <t>Descrierea politicii contabile privind acordurile de concesiune a serviciilor</t>
  </si>
  <si>
    <t>Opis účtovnej politiky týkajúcej sa dojednaní o koncesiách na poskytovanie služieb</t>
  </si>
  <si>
    <t>Opis računovodske usmeritve za dogovore o koncesiji storitev</t>
  </si>
  <si>
    <t>Beskrivning av redovisningsprincip för avtal om ekonomiska eller samhälleliga tjänster</t>
  </si>
  <si>
    <t>DescriptionOfAccountingPolicyForSharebasedPaymentTransactionsExplanatory</t>
  </si>
  <si>
    <t>Description of accounting policy for share-based payment transactions</t>
  </si>
  <si>
    <t>Описание на счетоводната политика за сделките с плащане на базата на акции</t>
  </si>
  <si>
    <t>Popis účetních pravidel týkajících se transakcí s úhradami vázanými na akcie</t>
  </si>
  <si>
    <t>Beskrivelse af anvendt regnskabspraksis for aktiebaseret vederlæggelse</t>
  </si>
  <si>
    <t>Beschreibung der Rechnungslegungsmethoden für anteilsbasierte Vergütungstransaktionen</t>
  </si>
  <si>
    <t>Περιγραφή της λογιστικής πολιτικής για συναλλαγές που αφορούν παροχές που εξαρτώνται από την αξία των μετοχών</t>
  </si>
  <si>
    <t>Descripción de la política contable para las transacciones con pagos basados en acciones</t>
  </si>
  <si>
    <t>Aktsiapõhiste maksetehingute arvestuspõhimõtete kirjeldus</t>
  </si>
  <si>
    <t>Osakeperusteisesti maksettaviin liiketoimiin sovellettavia tilinpäätöksen laatimisperiaatteita koskeva kuvaus</t>
  </si>
  <si>
    <t>Description de la méthode comptable concernant les transactions dont le paiement est fondé sur des actions</t>
  </si>
  <si>
    <t>Opis računovodstvene politike za transakcije plaćanja na temelju dionica</t>
  </si>
  <si>
    <t>Részvényalapú kifizetési ügyletekre vonatkozó számviteli politika ismertetése</t>
  </si>
  <si>
    <t>Descrizione del principio contabile per le operazioni con pagamento basato su azioni</t>
  </si>
  <si>
    <t>Apskaitos politikos, taikomos mokėjimo akcijomis sandoriams, aprašymas</t>
  </si>
  <si>
    <t>Apraksts par grāmatvedības politiku attiecībā uz maksājumiem ar akcijām</t>
  </si>
  <si>
    <t>Deskrizzjoni tal-politika ta’ kontabbiltà għat-tranżazzjonijiet ta’ pagamenti bbażati fuq l-ishma</t>
  </si>
  <si>
    <t>Beschrijving van de grondslag voor financiële verslaggeving betreffende op aandelen gebaseerde betalingstransacties [text block]</t>
  </si>
  <si>
    <t>Opis zasad (polityki) rachunkowości w odniesieniu do transakcji płatności w formie akcji</t>
  </si>
  <si>
    <t>Descrição da política contabilística das transações de pagamento com base em ações</t>
  </si>
  <si>
    <t>Descrierea politicii contabile privind tranzacțiile cu plata pe bază de acțiuni</t>
  </si>
  <si>
    <t>Opis účtovnej politiky týkajúcej sa platobných transakcií na základe podielov</t>
  </si>
  <si>
    <t>Opis računovodske usmeritve za plačilne transakcije na podlagi delnic</t>
  </si>
  <si>
    <t>Beskrivning av redovisningsprincip för transaktioner som avser aktierelaterade ersättningar</t>
  </si>
  <si>
    <t>DescriptionOfAccountingPolicyForStrippingCostsExplanatory</t>
  </si>
  <si>
    <t>Description of accounting policy for stripping costs</t>
  </si>
  <si>
    <t>Описание на счетоводната политика за разходите за отстраняване на повърхностния слой в мините</t>
  </si>
  <si>
    <t>Popis účetních pravidel týkajících se nákladů na odklízení skrývky</t>
  </si>
  <si>
    <t>Beskrivelse af anvendt regnskabspraksis for strippingomkostninger</t>
  </si>
  <si>
    <t>Beschreibung der Rechnungslegungsmethoden für Abraumkosten</t>
  </si>
  <si>
    <t>Περιγραφή της λογιστικής πολιτικής για κόστος αποκάλυψης</t>
  </si>
  <si>
    <t>Descripción de la política contable para los costes por desmonte</t>
  </si>
  <si>
    <t>Paljanduskulude arvestuspõhimõtete kirjeldus</t>
  </si>
  <si>
    <t>Pintamaan poistamisesta aiheutuviin menoihin sovellettavia tilinpäätöksen laatimisperiaatteita koskeva kuvaus</t>
  </si>
  <si>
    <t>Description de la méthode comptable concernant les frais de découverture</t>
  </si>
  <si>
    <t>Opis računovodstvene politike za troškove uklanjanja otkrivke</t>
  </si>
  <si>
    <t>Meddőeltakarítási költségekre vonatkozó számviteli politika ismertetése</t>
  </si>
  <si>
    <t>Descrizione del principio contabile per i costi di sbancamento</t>
  </si>
  <si>
    <t>Apskaitos politikos, taikomos šalinimo sąnaudoms, aprašymas</t>
  </si>
  <si>
    <t>Apraksts par grāmatvedības politiku attiecībā uz segkārtas noņemšanas izmaksām</t>
  </si>
  <si>
    <t>Deskrizzjoni tal-politika ta’ kontabbiltà għall-kostijiet tat-tneħħija tal-iskart</t>
  </si>
  <si>
    <t>Beschrijving van de grondslag voor financiële verslaggeving betreffende afgravingskosten [text block]</t>
  </si>
  <si>
    <t>Opis zasad (polityki) rachunkowości w odniesieniu do kosztów usuwania nadkładu</t>
  </si>
  <si>
    <t>Descrição da política contabilística dos custos de descobertura</t>
  </si>
  <si>
    <t>Descrierea politicii contabile privind costurile de descopertă</t>
  </si>
  <si>
    <t>Opis účtovnej politiky týkajúcej sa nákladov na odstraňovanie skrývky</t>
  </si>
  <si>
    <t>Opis računovodske usmeritve za stroške odstranjevanja</t>
  </si>
  <si>
    <t>Beskrivning av redovisningsprincip för avrymningskostnader</t>
  </si>
  <si>
    <t>DescriptionOfAccountingPolicyForSubsidiariesExplanatory</t>
  </si>
  <si>
    <t>Description of accounting policy for subsidiaries</t>
  </si>
  <si>
    <t>Описание на счетоводната политика за дъщерните предприятия</t>
  </si>
  <si>
    <t>Popis účetních pravidel týkajících se dceřiných podniků</t>
  </si>
  <si>
    <t>Beskrivelse af anvendt regnskabspraksis for dattervirksomheder</t>
  </si>
  <si>
    <t>Beschreibung der Rechnungslegungsmethoden für Tochterunternehmen</t>
  </si>
  <si>
    <t>Περιγραφή της λογιστικής πολιτικής για θυγατρικές</t>
  </si>
  <si>
    <t>Descripción de la política contable para las dependientes</t>
  </si>
  <si>
    <t>Tütarettevõtjaid käsitlevate arvestuspõhimõtete kirjeldus</t>
  </si>
  <si>
    <t>Tytäryrityksiin sovellettavia tilinpäätöksen laatimisperiaatteita koskeva kuvaus</t>
  </si>
  <si>
    <t>Description de la méthode comptable concernant les filiales</t>
  </si>
  <si>
    <t>Opis računovodstvene politike za društva kćeri</t>
  </si>
  <si>
    <t>Leányvállalatokra vonatkozó számviteli politika ismertetése</t>
  </si>
  <si>
    <t>Descrizione del principio contabile per le controllate</t>
  </si>
  <si>
    <t>Apskaitos politikos, taikomos patronuojamosioms įmonėms, aprašymas</t>
  </si>
  <si>
    <t>Apraksts par grāmatvedības politiku attiecībā uz meitasuzņēmumiem</t>
  </si>
  <si>
    <t>Deskrizzjoni tal-politika ta’ kontabbiltà għas-sussidjarji</t>
  </si>
  <si>
    <t>Beschrijving van de grondslag voor financiële verslaggeving betreffende dochterondernemingen [text block]</t>
  </si>
  <si>
    <t>Opis zasad (polityki) rachunkowości w odniesieniu do jednostek zależnych</t>
  </si>
  <si>
    <t>Descrição da política contabilística das subsidiárias</t>
  </si>
  <si>
    <t>Descrierea politicii contabile privind filialele</t>
  </si>
  <si>
    <t>Opis účtovnej politiky týkajúcej sa dcérskych spoločností</t>
  </si>
  <si>
    <t>Opis računovodske usmeritve za odvisna podjetja</t>
  </si>
  <si>
    <t>Beskrivning av redovisningsprincip för dotterföretag</t>
  </si>
  <si>
    <t>DescriptionOfAccountingPolicyForTaxesOtherThanIncomeTaxExplanatory</t>
  </si>
  <si>
    <t>Description of accounting policy for taxes other than income tax</t>
  </si>
  <si>
    <t>Описание на счетоводната политика за данъците, различни от данъка върху дохода</t>
  </si>
  <si>
    <t>Popis účetních pravidel týkajících se jiných daní než daně z příjmů</t>
  </si>
  <si>
    <t>Beskrivelse af anvendt regnskabspraksis for andre skatter end indkomstskat</t>
  </si>
  <si>
    <t>Beschreibung der Rechnungslegungsmethoden für Steuern außer Ertragsteuern</t>
  </si>
  <si>
    <t>Περιγραφή της λογιστικής πολιτικής για φόρους εκτός του φόρου εισοδήματος</t>
  </si>
  <si>
    <t>Descripción de la política contable para los impuestos distintos del impuesto sobre las ganancias</t>
  </si>
  <si>
    <t>Muude maksude kui tulumaks arvestuspõhimõtete kirjeldus</t>
  </si>
  <si>
    <t>Muihin veroihin kuin tuloveroihin sovellettavia tilinpäätöksen laatimisperiaatteita koskeva kuvaus</t>
  </si>
  <si>
    <t>Description de la méthode comptable concernant les impôts autres que l’impôt sur le résultat</t>
  </si>
  <si>
    <t>Opis računovodstvene politike za poreze osim poreza na dobit</t>
  </si>
  <si>
    <t>Nyereségadótól eltérő adókra vonatkozó számviteli politika</t>
  </si>
  <si>
    <t>Descrizione del principio contabile per le imposte diverse dalle imposte sul reddito</t>
  </si>
  <si>
    <t>Apskaitos politikos, taikomos kitiems nei pelno mokesčiams, aprašymas</t>
  </si>
  <si>
    <t>Apraksts par grāmatvedības politiku attiecībā uz nodokļiem, kas nav ienākuma nodoklis</t>
  </si>
  <si>
    <t>Deskrizzjoni tal-politika ta’ kontabbiltà għat-taxxi minbarra t-taxxa fuq l-introjtu</t>
  </si>
  <si>
    <t>Beschrijving van de grondslag voor financiële verslaggeving betreffende belastingen die geen winstbelasting zijn [text block]</t>
  </si>
  <si>
    <t>Opis zasad (polityki) rachunkowości w odniesieniu do podatków innych niż podatek dochodowy</t>
  </si>
  <si>
    <t>Descrição da política contabilística dos impostos distintos do imposto sobre o rendimento</t>
  </si>
  <si>
    <t>Descrierea politicii contabile privind alte impozite decât impozitul pe profit</t>
  </si>
  <si>
    <t>Opis účtovnej politiky týkajúcej sa daní iných ako daň z príjmu</t>
  </si>
  <si>
    <t>Opis računovodske usmeritve za davke, ki niso davek iz dobička</t>
  </si>
  <si>
    <t>Beskrivning av redovisningsprincip för andra skatter än inkomstskatt</t>
  </si>
  <si>
    <t>DescriptionOfAccountingPolicyForTerminationBenefits</t>
  </si>
  <si>
    <t>Description of accounting policy for termination benefits</t>
  </si>
  <si>
    <t>Описание на счетоводната политика за доходите при прекратяване на трудовите правоотношения</t>
  </si>
  <si>
    <t>Popis účetních pravidel týkajících se požitků při ukončení pracovního poměru</t>
  </si>
  <si>
    <t>Beskrivelse af anvendt regnskabspraksis for fratrædelsesgodtgørelser</t>
  </si>
  <si>
    <t>Beschreibung der Rechnungslegungsmethoden für Leistungen aus Anlass der Beendigung des Arbeitsverhältnisses</t>
  </si>
  <si>
    <t>Περιγραφή της λογιστικής πολιτικής για παροχές εξόδου από την υπηρεσία</t>
  </si>
  <si>
    <t>Descripción de la política contable para las indemnizaciones por cese</t>
  </si>
  <si>
    <t>Töösuhte lõpetamise hüvitiste arvestuspõhimõtete kirjeldus</t>
  </si>
  <si>
    <t>Työsuhteen päättämiseen liittyviin etuuksin sovellettavia tilinpäätöksen laatimisperiaatteita koskeva kuvaus</t>
  </si>
  <si>
    <t>Description de la méthode comptable concernant les indemnités de cessation d’emploi</t>
  </si>
  <si>
    <t>Opis računovodstvene politike za otpremnine</t>
  </si>
  <si>
    <t>Végkielégítésekre vonatkozó számviteli politika ismertetése</t>
  </si>
  <si>
    <t>Descrizione del principio contabile per i benefici dovuti ai dipendenti per la cessazione del rapporto di lavoro</t>
  </si>
  <si>
    <t>Apskaitos politikos, taikomos išeitinėms išmokoms, aprašymas</t>
  </si>
  <si>
    <t>Apraksts par grāmatvedības politiku attiecībā uz darba attiecību izbeigšanas pabalstiem</t>
  </si>
  <si>
    <t>Deskrizzjoni tal-politika ta’ kontabbiltà għall-benefiċċji tat-terminazzjoni</t>
  </si>
  <si>
    <t>Beschrijving van de grondslag voor financiële verslaggeving betreffende ontslagvergoedingen [text block]</t>
  </si>
  <si>
    <t>Opis zasad (polityki) rachunkowości w odniesieniu do świadczeń z tytułu rozwiązania stosunku pracy</t>
  </si>
  <si>
    <t>Descrição da política contabilística dos benefícios de cessação</t>
  </si>
  <si>
    <t>Descrierea politicii contabile privind compensațiile pentru încetarea contractului de muncă</t>
  </si>
  <si>
    <t>Opis účtovnej politiky týkajúcej sa požitkov vyplývajúcich z ukončenia pracovného pomeru</t>
  </si>
  <si>
    <t>Opis računovodske usmeritve za odpravnine</t>
  </si>
  <si>
    <t>Beskrivning av redovisningsprincip för ersättningar vid uppsägning</t>
  </si>
  <si>
    <t>DescriptionOfAccountingPolicyForTradeAndOtherPayablesExplanatory</t>
  </si>
  <si>
    <t>Description of accounting policy for trade and other payables</t>
  </si>
  <si>
    <t>Описание на счетоводната политика за търговските и другите задължения</t>
  </si>
  <si>
    <t>Popis účetních pravidel týkajících se obchodních a jiných závazků</t>
  </si>
  <si>
    <t>Beskrivelse af anvendt regnskabspraksis for leverandørforpligtelser og andre forpligtelser</t>
  </si>
  <si>
    <t>Beschreibung der Rechnungslegungsmethoden für Verbindlichkeiten aus Lieferungen und Leistungen und sonstige Verbindlichkeiten</t>
  </si>
  <si>
    <t>Περιγραφή της λογιστικής πολιτικής για εμπορικούς και λοιπούς πληρωτέους λογαριασμούς</t>
  </si>
  <si>
    <t>Descripción de la política contable para las cuentas comerciales y otras cuentas a pagar</t>
  </si>
  <si>
    <t>Tarnijate ees olevate võlgade ja muude võlgade arvestuspõhimõtete kirjeldus</t>
  </si>
  <si>
    <t>Ostovelkoihin ja muihin velkoihin sovellettavia tilinpäätöksen laatimisperiaatteita koskeva kuvaus</t>
  </si>
  <si>
    <t>Description de la méthode comptable concernant les fournisseurs et autres créditeurs</t>
  </si>
  <si>
    <t>Opis računovodstvene politike za obveze prema dobavljačima i druge obveze</t>
  </si>
  <si>
    <t>Szállítói és egyéb kötelezettségekre vonatkozó számviteli politika ismertetése</t>
  </si>
  <si>
    <t>Descrizione del principio contabile per i debiti commerciali e altri debiti</t>
  </si>
  <si>
    <t>Apskaitos politikos, taikomos prekybos ir kitoms mokėtinoms sumoms, aprašymas</t>
  </si>
  <si>
    <t>Apraksts par grāmatvedības politiku attiecībā uz parādiem piegādātājiem un darbuzņēmējiem un citiem kreditoru parādiem</t>
  </si>
  <si>
    <t>Deskrizzjoni tal-politika ta’ kontabbiltà għall-ammonti pagabbli tan-negozju u għal ammonti pagabbli oħrajn</t>
  </si>
  <si>
    <t>Beschrijving van de grondslag voor financiële verslaggeving betreffende handels- en andere schulden [text block]</t>
  </si>
  <si>
    <t>Opis zasad (polityki) rachunkowości w odniesieniu do zobowiązań z tytułu dostaw i usług oraz pozostałych zobowiązań</t>
  </si>
  <si>
    <t>Descrição da política contabilística das contas a pagar comerciais e outras</t>
  </si>
  <si>
    <t>Descrierea politicii contabile privind datoriile comerciale și alte datorii</t>
  </si>
  <si>
    <t>Opis účtovnej politiky týkajúcej sa obchodných a iných záväzkov</t>
  </si>
  <si>
    <t>Opis računovodske usmeritve za obveznosti do dobaviteljev in druge poslovne obveznosti</t>
  </si>
  <si>
    <t>Beskrivning av redovisningsprincip för leverantörsskulder och andra skulder</t>
  </si>
  <si>
    <t>DescriptionOfAccountingPolicyForTradeAndOtherReceivablesExplanatory</t>
  </si>
  <si>
    <t>Description of accounting policy for trade and other receivables</t>
  </si>
  <si>
    <t>Описание на счетоводната политика за търговските и другите вземания</t>
  </si>
  <si>
    <t>Popis účetních pravidel týkajících se obchodních a jiných pohledávek</t>
  </si>
  <si>
    <t>Beskrivelse af anvendt regnskabspraksis for tilgodehavender fra salg og tjenesteydelser og andre tilgodehavender</t>
  </si>
  <si>
    <t>Beschreibung der Rechnungslegungsmethoden für Forderungen aus Lieferungen und Leistungen und sonstige Forderungen</t>
  </si>
  <si>
    <t>Περιγραφή της λογιστικής πολιτικής για εμπορικές και λοιπές απαιτήσεις</t>
  </si>
  <si>
    <t>Descripción de la política contable para las cuentas comerciales y otras cuentas a cobrar</t>
  </si>
  <si>
    <t>Ostjate vastu olevate nõuete ja muude nõuete arvestuspõhimõtete kirjeldus</t>
  </si>
  <si>
    <t>Myyntisaamisiin ja muihin saamisiin sovellettavia tilinpäätöksen laatimisperiaatteita koskeva kuvaus</t>
  </si>
  <si>
    <t>Description de la méthode comptable concernant les clients et autres débiteurs</t>
  </si>
  <si>
    <t>Opis računovodstvene politike za potraživanja od kupaca i druga potraživanja</t>
  </si>
  <si>
    <t>Vevő- és egyéb követelésekre vonatkozó számviteli politika ismertetése</t>
  </si>
  <si>
    <t>Descrizione del principio contabile per i crediti commerciali e altri crediti</t>
  </si>
  <si>
    <t>Apskaitos politikos, taikomos prekybos ir kitoms gautinoms sumoms, aprašymas</t>
  </si>
  <si>
    <t>Apraksts par grāmatvedības politiku attiecībā uz pircēju un pasūtītāju parādiem un citiem debitoru parādiem</t>
  </si>
  <si>
    <t>Deskrizzjoni tal-politika ta’ kontabbiltà għar-riċevibbli tan-negozju u riċevibbli oħrajn</t>
  </si>
  <si>
    <t>Beschrijving van de grondslag voor financiële verslaggeving betreffende handels- en andere vorderingen [text block]</t>
  </si>
  <si>
    <t>Opis zasad (polityki) rachunkowości w odniesieniu do należności z tytułu dostaw i usług oraz pozostałych należności</t>
  </si>
  <si>
    <t>Descrição da política contabilística das contas a receber comerciais e outras</t>
  </si>
  <si>
    <t>Descrierea politicii contabile privind creanțele comerciale și alte creanțe</t>
  </si>
  <si>
    <t>Opis účtovnej politiky týkajúcej sa obchodných a iných pohľadávok</t>
  </si>
  <si>
    <t>Opis računovodske usmeritve za terjatve do kupcev in druge terjatve</t>
  </si>
  <si>
    <t>Beskrivning av redovisningsprincip för kundfordringar och andra fordringar</t>
  </si>
  <si>
    <t>DescriptionOfAccountingPolicyForTradingIncomeAndExpenseExplanatory</t>
  </si>
  <si>
    <t>Description of accounting policy for trading income and expense</t>
  </si>
  <si>
    <t>Описание на счетоводната политика за приходите и разходите от търговия с финансови инструменти</t>
  </si>
  <si>
    <t>Popis účetních pravidel týkajících se výnosů a nákladů z obchodování</t>
  </si>
  <si>
    <t>Beskrivelse af anvendt regnskabspraksis for handelsindtægter og -omkostninger</t>
  </si>
  <si>
    <t>Beschreibung der Rechnungslegungsmethoden für Handelserträge und -aufwendungen</t>
  </si>
  <si>
    <t>Περιγραφή της λογιστικής πολιτικής για έσοδα και έξοδα διαπραγμάτευσης</t>
  </si>
  <si>
    <t>Descripción de la política contable para los ingresos y gastos de negociación</t>
  </si>
  <si>
    <t>Kauplemistulude ja -kulude arvestuspõhimõtete kirjeldus</t>
  </si>
  <si>
    <t>Kaupankäynnin tuottoihin ja kuluihin sovellettavia tilinpäätöksen laatimisperiaatteita koskeva kuvaus</t>
  </si>
  <si>
    <t>Description de la méthode comptable concernant les bénéfices et charges de transaction</t>
  </si>
  <si>
    <t>Opis računovodstvene politike za prihode od trgovanja i rashode za trgovanje</t>
  </si>
  <si>
    <t>Kereskedésből származó bevételre és ráfordításra vonatkozó számviteli politika ismertetése</t>
  </si>
  <si>
    <t>Descrizione del principio contabile per i ricavi e i costi da attività di negoziazione</t>
  </si>
  <si>
    <t>Apskaitos politikos, taikomos prekybos pajamoms ir sąnaudoms, aprašymas</t>
  </si>
  <si>
    <t>Apraksts par grāmatvedības politiku attiecībā uz tirdzniecības ienākumiem un izdevumiem</t>
  </si>
  <si>
    <t>Deskrizzjoni tal-politika ta’ kontabbiltà għall-introjtu u l-ispiża tan-negozju</t>
  </si>
  <si>
    <t>Beschrijving van de grondslag voor financiële verslaggeving betreffende handelsbaten en -lasten [text block]</t>
  </si>
  <si>
    <t>Opis zasad (polityki) rachunkowości w odniesieniu do dochodów i kosztów z tytułu obrotu</t>
  </si>
  <si>
    <t>Descrição da política contabilística dos rendimentos e despesas de negociação</t>
  </si>
  <si>
    <t>Descrierea politicii contabile privind veniturile din tranzacționare și cheltuielile cu tranzacționarea</t>
  </si>
  <si>
    <t>Opis účtovnej politiky týkajúcej sa výnosov a nákladov z obchodovania</t>
  </si>
  <si>
    <t>Opis računovodske usmeritve za prihodke (odhodke) iz trgovanja</t>
  </si>
  <si>
    <t>Beskrivning av redovisningsprincip för intäkter och kostnader från handel med finansiella instrument[text block]</t>
  </si>
  <si>
    <t>DescriptionOfAccountingPolicyForTransactionsWithNoncontrollingInterestsExplanatory</t>
  </si>
  <si>
    <t>Description of accounting policy for transactions with non-controlling interests</t>
  </si>
  <si>
    <t>Описание на счетоводната политика за сделките с неконтролиращи участия</t>
  </si>
  <si>
    <t>Popis účetních pravidel týkajících se transakcí s nekontrolujícími vlastníky</t>
  </si>
  <si>
    <t>Beskrivelse af anvendt regnskabspraksis for transaktioner med minoritetsinteresser</t>
  </si>
  <si>
    <t>Beschreibung der Rechnungslegungsmethoden für Transaktionen mit nicht beherrschenden Anteilen</t>
  </si>
  <si>
    <t>Περιγραφή της λογιστικής πολιτικής για συναλλαγές με μη ελέγχουσες συμμετοχές</t>
  </si>
  <si>
    <t>Descripción de la política contable para las transacciones con participaciones no dominantes</t>
  </si>
  <si>
    <t>Mittekontrollivate osalustega tehtavate tehingute arvestuspõhimõtete kirjeldus</t>
  </si>
  <si>
    <t>Määräysvallattomien omistajien kanssa tehtäviin liiketoimiin sovellettavia tilinpäätöksen laatimisperiaatteita koskeva kuvaus</t>
  </si>
  <si>
    <t>Description de la méthode comptable concernant les transactions avec participations ne donnant pas le contrôle</t>
  </si>
  <si>
    <t>Opis računovodstvene politike za transakcije s nekontrolirajućim interesima</t>
  </si>
  <si>
    <t>Nem ellenőrző részesedésekkel folytatott ügyletekre vonatkozó számviteli politika ismertetése</t>
  </si>
  <si>
    <t>Descrizione del principio contabile per le operazioni con partecipazioni di minoranza</t>
  </si>
  <si>
    <t>Apskaitos politikos, taikomos sandoriams su nekontroliuojamomis dalimis, aprašymas</t>
  </si>
  <si>
    <t>Apraksts par grāmatvedības politiku attiecībā uz darījumiem ar nekontrolējošu līdzdalību</t>
  </si>
  <si>
    <t>Deskrizzjoni tal-politika ta’ kontabbiltà għat-tranżazzjonijiet b’interessi nonkontrollanti</t>
  </si>
  <si>
    <t>Beschrijving van de grondslag voor financiële verslaggeving betreffende transacties met belangen zonder zeggenschap [text block]</t>
  </si>
  <si>
    <t>Opis zasad (polityki) rachunkowości w odniesieniu do transakcji związanych z udziałami niekontrolującymi</t>
  </si>
  <si>
    <t>Descrição da política contabilística das transações com interesses que não controlam</t>
  </si>
  <si>
    <t>Descrierea politicii contabile privind tranzacțiile cu interese care nu controlează</t>
  </si>
  <si>
    <t>Opis účtovnej politiky týkajúcej sa transakcií s nekontrolnými podielmi</t>
  </si>
  <si>
    <t>Opis računovodske usmeritve za transakcije z neobvladujočimi deleži</t>
  </si>
  <si>
    <t>Beskrivning av redovisningsprincip för transaktioner med innehav utan bestämmande inflytande</t>
  </si>
  <si>
    <t>DescriptionOfAccountingPolicyForTransactionsWithRelatedPartiesExplanatory</t>
  </si>
  <si>
    <t>Description of accounting policy for transactions with related parties</t>
  </si>
  <si>
    <t>Описание на счетоводната политика за сделките със свързани лица</t>
  </si>
  <si>
    <t>Popis účetních pravidel týkajících se transakcí se spřízněnými stranami</t>
  </si>
  <si>
    <t>Beskrivelse af anvendt regnskabspraksis for transaktioner mellem nærtstående parter</t>
  </si>
  <si>
    <t>Beschreibung der Rechnungslegungsmethoden für Transaktionen mit nahestehenden Unternehmen oder Personen</t>
  </si>
  <si>
    <t>Περιγραφή της λογιστικής πολιτικής για συναλλαγές με συνδεδεμένα μέρη</t>
  </si>
  <si>
    <t>Descripción de la política contable para las transacciones con partes vinculadas</t>
  </si>
  <si>
    <t>Seotud osapooltega tehtavate tehingute arvestuspõhimõtete kirjeldus</t>
  </si>
  <si>
    <t>Lähipiiriliiketoimiin sovellettavia tilinpäätöksen laatimisperiaatteita koskeva kuvaus</t>
  </si>
  <si>
    <t>Description de la méthode comptable concernant les transactions avec des parties liées</t>
  </si>
  <si>
    <t>Opis računovodstvene politike za transakcije s povezanim osobama</t>
  </si>
  <si>
    <t>Kapcsolt felekkel folytatott ügyletekre vonatkozó számviteli politika ismertetése</t>
  </si>
  <si>
    <t>Descrizione del principio contabile per le operazioni con parti correlate</t>
  </si>
  <si>
    <t>Apskaitos politikos, taikomos sandoriams su susijusiomis šalimis, aprašymas</t>
  </si>
  <si>
    <t>Apraksts par grāmatvedības politiku attiecībā uz darījumiem ar saistītām pusēm</t>
  </si>
  <si>
    <t>Deskrizzjoni tal-politika ta’ kontabbiltà għat-tranżazzjonijiet ma’ partijiet relatati</t>
  </si>
  <si>
    <t>Beschrijving van de grondslag voor financiële verslaggeving betreffende transacties met verbonden partijen [text block]</t>
  </si>
  <si>
    <t>Opis zasad (polityki) rachunkowości w odniesieniu do transakcji z podmiotami powiązanymi</t>
  </si>
  <si>
    <t>Descrição da política contabilística das transações com partes relacionadas</t>
  </si>
  <si>
    <t>Descrierea politicii contabile privind tranzacțiile cu părțile afiliate</t>
  </si>
  <si>
    <t>Opis účtovnej politiky týkajúcej sa transakcií so spriaznenými osobami</t>
  </si>
  <si>
    <t>Opis računovodske usmeritve za transakcije s povezanimi strankami</t>
  </si>
  <si>
    <t>Beskrivning av redovisningsprincip för transaktioner med närstående parter</t>
  </si>
  <si>
    <t>DescriptionOfAccountingPolicyForTreasurySharesExplanatory</t>
  </si>
  <si>
    <t>Description of accounting policy for treasury shares</t>
  </si>
  <si>
    <t>Описание на счетоводната политика за обратно изкупените акции</t>
  </si>
  <si>
    <t>Popis účetních pravidel týkajících se vlastních akcií</t>
  </si>
  <si>
    <t>Beskrivelse af anvendt regnskabspraksis for egne aktier</t>
  </si>
  <si>
    <t>Beschreibung der Rechnungslegungsmethoden für eigene Aktien</t>
  </si>
  <si>
    <t>Περιγραφή της λογιστικής πολιτικής για ίδιες μετοχές</t>
  </si>
  <si>
    <t>Descripción de la política contable para las acciones propias</t>
  </si>
  <si>
    <t>Omaaktsiate arvestuspõhimõtete kirjeldus</t>
  </si>
  <si>
    <t>Omiin osakkeisiin sovellettavia tilinpäätöksen laatimisperiaatteita koskeva kuvaus</t>
  </si>
  <si>
    <t>Description de la méthode comptable concernant les actions propres</t>
  </si>
  <si>
    <t>Opis računovodstvene politike za trezorske dionice</t>
  </si>
  <si>
    <t>Saját részvényekre vonatkozó számviteli politika ismertetése</t>
  </si>
  <si>
    <t>Descrizione del principio contabile per le azioni proprie</t>
  </si>
  <si>
    <t>Apskaitos politikos, taikomos supirktoms nuosavoms akcijoms, aprašymas</t>
  </si>
  <si>
    <t>Apraksts par grāmatvedības politiku attiecībā uz pašu akcijām</t>
  </si>
  <si>
    <t>Deskrizzjoni tal-politika ta’ kontabbiltà għall-ishma tat-teżor</t>
  </si>
  <si>
    <t>Beschrijving van de grondslag voor financiële verslaggeving betreffende ingekochte eigen aandelen [text block]</t>
  </si>
  <si>
    <t>Opis zasad (polityki) rachunkowości w odniesieniu do udziałów/akcji własnych</t>
  </si>
  <si>
    <t>Descrição da política contabilística das ações próprias</t>
  </si>
  <si>
    <t>Descrierea politicii contabile privind acțiunile de trezorerie</t>
  </si>
  <si>
    <t>Opis účtovnej politiky týkajúcej sa vlastných akcií</t>
  </si>
  <si>
    <t>Opis računovodske usmeritve za trezorske delnice</t>
  </si>
  <si>
    <t>Beskrivning av redovisningsprincip för egna aktier</t>
  </si>
  <si>
    <t>DescriptionOfAccountingPolicyForWarrantsExplanatory</t>
  </si>
  <si>
    <t>Description of accounting policy for warrants</t>
  </si>
  <si>
    <t>Описание на счетоводната политика за варантите</t>
  </si>
  <si>
    <t>Popis účetních pravidel týkajících se warrantů</t>
  </si>
  <si>
    <t>Beskrivelse af anvendt regnskabspraksis for warrants</t>
  </si>
  <si>
    <t>Beschreibung der Rechnungslegungsmethoden für Optionsscheine</t>
  </si>
  <si>
    <t>Περιγραφή της λογιστικής πολιτικής για δικαιώματα αγοράς μετοχών</t>
  </si>
  <si>
    <t>Descripción de la política contable para los certificados de opción para suscribir títulos (warrants)</t>
  </si>
  <si>
    <t>Ostutähtede arvestuspõhimõtete kirjeldus</t>
  </si>
  <si>
    <t>Merkintäoikeuksiin (warrant) sovellettavia tilinpäätöksen laatimisperiaatteita koskeva kuvaus</t>
  </si>
  <si>
    <t>Description de la méthode comptable concernant les bons de souscription d’actions</t>
  </si>
  <si>
    <t>Opis računovodstvene politike za varante</t>
  </si>
  <si>
    <t>Warrantokra vonatkozó számviteli politika</t>
  </si>
  <si>
    <t>Descrizione del principio contabile per i warrant</t>
  </si>
  <si>
    <t>Apskaitos politikos, taikomos varantams, aprašymas</t>
  </si>
  <si>
    <t>Apraksts par grāmatvedības politiku attiecībā uz garantijas līgumiem</t>
  </si>
  <si>
    <t>Deskrizzjoni tal-politika ta’ kontabbiltà għaċ-ċertifikati</t>
  </si>
  <si>
    <t>Beschrijving van de grondslag voor financiële verslaggeving betreffende warrants [text block]</t>
  </si>
  <si>
    <t>Opis zasad (polityki) rachunkowości w odniesieniu do warrantów</t>
  </si>
  <si>
    <t>Descrição da política contabilística dos warrants</t>
  </si>
  <si>
    <t>Descrierea politicii contabile privind warrantele</t>
  </si>
  <si>
    <t>Opis účtovnej politiky týkajúcej sa warrantov</t>
  </si>
  <si>
    <t>Opis računovodske usmeritve za nakupne bone</t>
  </si>
  <si>
    <t>Beskrivning av redovisningsprincip för teckningsoptioner</t>
  </si>
  <si>
    <t>DescriptionOfOtherAccountingPoliciesRelevantToUnderstandingOfFinancialStatements</t>
  </si>
  <si>
    <t>Description of other accounting policies relevant to understanding of financial statements</t>
  </si>
  <si>
    <t>Описание на другите счетоводни политики, важни за разбирането на финансовите отчети</t>
  </si>
  <si>
    <t>Popis jiných účetních pravidel relevantních pro porozumění účetní závěrce</t>
  </si>
  <si>
    <t>Beskrivelse af anden anvendt regnskabspraksis, som er relevant for forståelsen af årsregnskabet</t>
  </si>
  <si>
    <t>Beschreibung sonstiger angewandter Rechnungslegungsmethoden, die für das Verständnis des Abschlusses relevant sind</t>
  </si>
  <si>
    <t>Περιγραφή λοιπών λογιστικών πολιτικών απαραίτητων για την κατανόηση των οικονομικών καταστάσεων</t>
  </si>
  <si>
    <t>Descripción otras políticas contables pertinentes para comprender los estados financieros</t>
  </si>
  <si>
    <t>Finantsaruannete mõistmiseks vajalike muude arvestuspõhimõtete kirjeldus</t>
  </si>
  <si>
    <t>Kuvaus muista tilinpäätöksen laatimisperiaatteista, joilla on merkitystä tilinpäätöksen ymmärtämisen kannalta</t>
  </si>
  <si>
    <t>Description des autres méthodes comptables nécessaires à une bonne compréhension des états financiers</t>
  </si>
  <si>
    <t>Opis računovodstvenih politika relevantnih za razumijevanje financijskih izvještaja</t>
  </si>
  <si>
    <t>Pénzügyi kimutatások megértéséhez releváns egyéb számviteli politikák ismertetése</t>
  </si>
  <si>
    <t>Descrizione di altri principi contabili pertinenti per la comprensione dei bilanci</t>
  </si>
  <si>
    <t>Kitos apskaitos politikos, padedančios suprasti finansines ataskaitas, aprašymas</t>
  </si>
  <si>
    <t>Apraksts par citu grāmatvedības politiku, kas ir būtiska finanšu pārskatu saprašanai</t>
  </si>
  <si>
    <t>Deskrizzjoni ta’ politiki ta’ kontabbiltà oħrajn rilevanti għall-fehim tar-rapporti finanzjarji</t>
  </si>
  <si>
    <t>Beschrijving van andere grondslagen voor financiële verslaggeving die relevant zijn voor een goed inzicht in de jaarrekening [text block]</t>
  </si>
  <si>
    <t>Opis innych zasad (polityki) rachunkowości potrzebnych do zrozumienia sprawozdania finansowego</t>
  </si>
  <si>
    <t>Descrição de outras políticas contabilísticas relevantes para a compreensão das demonstrações financeiras</t>
  </si>
  <si>
    <t>Descrierea altor politici contabile relevante pentru înțelegerea situațiilor financiare</t>
  </si>
  <si>
    <t>Opis iných účtovných politík relevantných pre pochopenie účtovnej závierky</t>
  </si>
  <si>
    <t>Opis drugih računovodskih usmeritev, ki so relevantne za razumevanje računovodskih izkazov</t>
  </si>
  <si>
    <t>Beskrivning av övriga redovisningsprinciper som är relevanta för förståelse av finansiella rapporter</t>
  </si>
  <si>
    <t>Revenue</t>
  </si>
  <si>
    <t>Cost of materials</t>
  </si>
  <si>
    <t>Employee benefit expenses</t>
  </si>
  <si>
    <t>Operational expenses</t>
  </si>
  <si>
    <t>Finance expenses, net</t>
  </si>
  <si>
    <t>Income tax credit/(expense)</t>
  </si>
  <si>
    <t>Exchange differences on translation of foreign operations</t>
  </si>
  <si>
    <t>Other comprehensive income</t>
  </si>
  <si>
    <t xml:space="preserve">Total comprehensive income/(loss) for the year </t>
  </si>
  <si>
    <t>Property, plant and equipment</t>
  </si>
  <si>
    <t>Right-of-use assets</t>
  </si>
  <si>
    <t>Intangible assets</t>
  </si>
  <si>
    <t>Deferred tax assets</t>
  </si>
  <si>
    <t>Investments in associates</t>
  </si>
  <si>
    <t>Non-current financial assets</t>
  </si>
  <si>
    <t>Inventories</t>
  </si>
  <si>
    <t>Trade receivables</t>
  </si>
  <si>
    <t>Contract assets</t>
  </si>
  <si>
    <t>Other current assets</t>
  </si>
  <si>
    <t>Cash and cash equivalents</t>
  </si>
  <si>
    <t>Total assets</t>
  </si>
  <si>
    <t>Share capital</t>
  </si>
  <si>
    <t>Share premium</t>
  </si>
  <si>
    <t>Reserves</t>
  </si>
  <si>
    <t>Retained earnings</t>
  </si>
  <si>
    <t>Total Equity attributable to Equity holders of the Group</t>
  </si>
  <si>
    <t>Non-controlling interests</t>
  </si>
  <si>
    <t xml:space="preserve">Total Equity </t>
  </si>
  <si>
    <t>Loans and borrowings</t>
  </si>
  <si>
    <t>Provisions</t>
  </si>
  <si>
    <t>Non-current lease liabilities</t>
  </si>
  <si>
    <t>Trade payables</t>
  </si>
  <si>
    <t>Contract liabilities</t>
  </si>
  <si>
    <t>Other current liabilities</t>
  </si>
  <si>
    <t>Current lease liabilities</t>
  </si>
  <si>
    <t>Income tax payable</t>
  </si>
  <si>
    <t>Total liabilities</t>
  </si>
  <si>
    <t>Total equity and liabilities</t>
  </si>
  <si>
    <t>Translation reserve</t>
  </si>
  <si>
    <t>Cash flow hedge reserve</t>
  </si>
  <si>
    <t>Cost of hedging reserve</t>
  </si>
  <si>
    <t>Retained Earnings</t>
  </si>
  <si>
    <t>Result for the year</t>
  </si>
  <si>
    <t>Total comprehensive income for the year</t>
  </si>
  <si>
    <t>Shares issued</t>
  </si>
  <si>
    <t>Shares issuance expense</t>
  </si>
  <si>
    <t>Transfer to/from legal reserve</t>
  </si>
  <si>
    <t>Transfer of cash flow hedge reserve</t>
  </si>
  <si>
    <t>Profit/(Loss) before tax</t>
  </si>
  <si>
    <t>Depreciation of property, plant and equipment and right-of-use assets</t>
  </si>
  <si>
    <t>Amortization of intangible assets</t>
  </si>
  <si>
    <t>Additions to/(release from) provisions</t>
  </si>
  <si>
    <t>Share of results of an associate</t>
  </si>
  <si>
    <t>Contract assets/liabilities</t>
  </si>
  <si>
    <t>Payables and other current liabilities</t>
  </si>
  <si>
    <t>Cash generated from operations</t>
  </si>
  <si>
    <t>Payment from provisions</t>
  </si>
  <si>
    <t>Income tax paid</t>
  </si>
  <si>
    <t>Net cash flows from operating activities</t>
  </si>
  <si>
    <t>Investments in property, plant and equipment</t>
  </si>
  <si>
    <t>Investments in intangible assets</t>
  </si>
  <si>
    <t>Net cash flows from investment activities</t>
  </si>
  <si>
    <t>Net proceeds from issuance of share capital</t>
  </si>
  <si>
    <t>Repayments of borrowings</t>
  </si>
  <si>
    <t>Proceeds from borrowings</t>
  </si>
  <si>
    <t>Payment of principal portion of lease liabilities</t>
  </si>
  <si>
    <t>Net cash flows from financing activities</t>
  </si>
  <si>
    <t>(Decrease)/Increase in cash and cash equivalents</t>
  </si>
  <si>
    <t>Exchange losses/gains on cash, cash equivalents and bank overdrafts</t>
  </si>
  <si>
    <t>Share based payment expenses</t>
  </si>
  <si>
    <t xml:space="preserve"> </t>
  </si>
  <si>
    <t>Investment in associates</t>
  </si>
  <si>
    <t>Interest received</t>
  </si>
  <si>
    <t>Share of result of an associate</t>
  </si>
  <si>
    <t>Total Non-current assets</t>
  </si>
  <si>
    <t>Total Current assets</t>
  </si>
  <si>
    <t>Total Non-current liabilities</t>
  </si>
  <si>
    <t>Total Current liabilities</t>
  </si>
  <si>
    <t>Equity at beginning of period</t>
  </si>
  <si>
    <t>Cash and cash equivalents at beginning of period</t>
  </si>
  <si>
    <t>Cash and cash equivalents at end of period</t>
  </si>
  <si>
    <t>PP_StartDatePeriod9</t>
  </si>
  <si>
    <t>Start date of reporting period 9</t>
  </si>
  <si>
    <t>Startdato for periode 9</t>
  </si>
  <si>
    <t>Startdatum des Berichtszeitraums 9</t>
  </si>
  <si>
    <t>Fecha de inicio del período del informe 9</t>
  </si>
  <si>
    <t>Date de début de la période de reporting 9</t>
  </si>
  <si>
    <t>Data di inizio del periodo di riferimento 9</t>
  </si>
  <si>
    <t>Data rozpoczęcia okresu sprawozdawczego 9</t>
  </si>
  <si>
    <t>PP_EndDatePeriod9</t>
  </si>
  <si>
    <t>End date of reporting period 9</t>
  </si>
  <si>
    <t>Slutdato for periode 9</t>
  </si>
  <si>
    <t>Enddatum des Berichtszeitraums 9</t>
  </si>
  <si>
    <t>Fecha final del período del informe 9</t>
  </si>
  <si>
    <t>Date de fin de la période de reporting 9</t>
  </si>
  <si>
    <t>Data di fine del periodo di riferimento 9</t>
  </si>
  <si>
    <t>Data zakończenia okresu sprawozdawczego 9</t>
  </si>
  <si>
    <t>PP_StartDatePeriod10</t>
  </si>
  <si>
    <t>Start date of reporting period 10</t>
  </si>
  <si>
    <t>Startdato for periode 10</t>
  </si>
  <si>
    <t>Startdatum des Berichtszeitraums 10</t>
  </si>
  <si>
    <t>Fecha de inicio del período del informe 10</t>
  </si>
  <si>
    <t>Date de début de la période de reporting 10</t>
  </si>
  <si>
    <t>Data di inizio del periodo di riferimento 10</t>
  </si>
  <si>
    <t>Data rozpoczęcia okresu sprawozdawczego 10</t>
  </si>
  <si>
    <t>PP_EndDatePeriod10</t>
  </si>
  <si>
    <t>End date of reporting period 10</t>
  </si>
  <si>
    <t>Slutdato for periode 10</t>
  </si>
  <si>
    <t>Enddatum des Berichtszeitraums 10</t>
  </si>
  <si>
    <t>Fecha final del período del informe 10</t>
  </si>
  <si>
    <t>Date de fin de la période de reporting 10</t>
  </si>
  <si>
    <t>Data di fine del periodo di riferimento 10</t>
  </si>
  <si>
    <t>Data zakończenia okresu sprawozdawczego 10</t>
  </si>
  <si>
    <t>ESEF 20220324</t>
  </si>
  <si>
    <t>Receivables and other financial assets</t>
  </si>
  <si>
    <t>Other reserve</t>
  </si>
  <si>
    <t>Local label / version 1.2.3</t>
  </si>
  <si>
    <t>IFRS 17 Disclosure, IFRS 4 Disclosure</t>
  </si>
  <si>
    <t>IAS 1 117 b, IFRS 4 37 a</t>
  </si>
  <si>
    <t>TIPS</t>
  </si>
  <si>
    <t>Other non-current liabilities</t>
  </si>
  <si>
    <t>Convertible bond - debt</t>
  </si>
  <si>
    <t>Convertible bond - embedded derivative</t>
  </si>
  <si>
    <t>Investment in financial assets</t>
  </si>
  <si>
    <t>Gain/(Loss) on disposal of property, plant and equipment</t>
  </si>
  <si>
    <t>PP_FileVersion</t>
  </si>
  <si>
    <t>File Version</t>
  </si>
  <si>
    <t>Filversion</t>
  </si>
  <si>
    <t>Dateiversion</t>
  </si>
  <si>
    <t>Versión del archivo</t>
  </si>
  <si>
    <t>Version du fichier</t>
  </si>
  <si>
    <t>Versione del file</t>
  </si>
  <si>
    <t>Wersja pliku</t>
  </si>
  <si>
    <t xml:space="preserve">Operating result </t>
  </si>
  <si>
    <t xml:space="preserve">Result before tax </t>
  </si>
  <si>
    <t xml:space="preserve">Result for the year </t>
  </si>
  <si>
    <t>Result for the year attributable to Equity holders of the Group</t>
  </si>
  <si>
    <t>Result for the year attributable to non-controlling interests</t>
  </si>
  <si>
    <t xml:space="preserve">Other comprehensive income/(loss)  </t>
  </si>
  <si>
    <t>Total comprehensive income/(loss) for the year attributable to Equity holders of the Group</t>
  </si>
  <si>
    <t>Basic earnings per share (in euros) for result attributable to shareholders of the Group</t>
  </si>
  <si>
    <t>Diluted earnings per share (in euros) for result attributable to shareholders of the Group</t>
  </si>
  <si>
    <t xml:space="preserve">Equity attributable to equity holders of the Group </t>
  </si>
  <si>
    <t>Interest and similar expenses paid</t>
  </si>
  <si>
    <t>Total comprehensive income for the year attributable to non-controlling interests</t>
  </si>
  <si>
    <t>Acquisition of non-controlling interest</t>
  </si>
  <si>
    <t xml:space="preserve">Acquisition of non-controlling interest </t>
  </si>
  <si>
    <t>After</t>
  </si>
  <si>
    <t>In</t>
  </si>
  <si>
    <t>Level</t>
  </si>
  <si>
    <t>Note ref</t>
  </si>
  <si>
    <t>Join</t>
  </si>
  <si>
    <t>Label</t>
  </si>
  <si>
    <t>text</t>
  </si>
  <si>
    <t>NOTES TO THE CONSOLIDATED FINANCIAL STATEMENTS</t>
  </si>
  <si>
    <t>*&lt;&lt;</t>
  </si>
  <si>
    <t>All notes</t>
  </si>
  <si>
    <t>1. CORPORATE INFORMATION</t>
  </si>
  <si>
    <t>Note 1</t>
  </si>
  <si>
    <t>2. MATERIAL ACCOUNTING POLICIES</t>
  </si>
  <si>
    <t>Note 2</t>
  </si>
  <si>
    <t>2.1 BASIS OF CONSOLIDATION</t>
  </si>
  <si>
    <t>Note 2.1</t>
  </si>
  <si>
    <t>2.2 BASIS OF PREPARATION</t>
  </si>
  <si>
    <t>Note 2.2</t>
  </si>
  <si>
    <t>Note 2.3</t>
  </si>
  <si>
    <t>Note 2.4</t>
  </si>
  <si>
    <t>Note 2.5</t>
  </si>
  <si>
    <t>3.  SIGNIFICANT ACCOUNTING JUDGEMENTS, ESTIMATES AND ASSUMPTIONS</t>
  </si>
  <si>
    <t>Note 3</t>
  </si>
  <si>
    <t>4. CAPITAL CONTRIBUTION IN ZERO EMISSIONSERVICES (ZES) B.V.</t>
  </si>
  <si>
    <t>Note 4</t>
  </si>
  <si>
    <t>5. REVENUE, COST OF MATERIALS AND SEGMENT REPORTING</t>
  </si>
  <si>
    <t>Note 5</t>
  </si>
  <si>
    <t>5.1 REVENUE</t>
  </si>
  <si>
    <t>Note 5.1</t>
  </si>
  <si>
    <t>5.2 COST OF MATERIALS</t>
  </si>
  <si>
    <t>Note 5.2</t>
  </si>
  <si>
    <t>5.3 SEGMENT REPORTING</t>
  </si>
  <si>
    <t>Note 5.3</t>
  </si>
  <si>
    <t>6. EMPLOYEE BENEFIT EXPENSES AND REMUNERATION KEY MANAGEMENT</t>
  </si>
  <si>
    <t>Note 6</t>
  </si>
  <si>
    <t>6.1 REMUNERATION KEY MANAGEMENT</t>
  </si>
  <si>
    <t>Note 6.1</t>
  </si>
  <si>
    <t>6.2 SUPERVISORY BOARD REMUNERATION EXPENSES</t>
  </si>
  <si>
    <t>Note 6.2</t>
  </si>
  <si>
    <t>7. OTHER OPERATING EXPENSES</t>
  </si>
  <si>
    <t>Note 7</t>
  </si>
  <si>
    <t>8. FINANCE EXPENSES, NET</t>
  </si>
  <si>
    <t>Note 8</t>
  </si>
  <si>
    <t>9. INCOME TAX</t>
  </si>
  <si>
    <t>Note 9</t>
  </si>
  <si>
    <t>10. EARNINGS PER SHARE</t>
  </si>
  <si>
    <t>Note 10</t>
  </si>
  <si>
    <t>11. PROPERTY, PLANT AND EQUIPMENT</t>
  </si>
  <si>
    <t>Note 11</t>
  </si>
  <si>
    <t>12. INTANGIBLE ASSETS</t>
  </si>
  <si>
    <t>Note 12</t>
  </si>
  <si>
    <t>12.1 GOODWILL</t>
  </si>
  <si>
    <t>Note 12.1</t>
  </si>
  <si>
    <t>12.2 DEVELOPMENT ASSETS</t>
  </si>
  <si>
    <t>Note 12.2</t>
  </si>
  <si>
    <t>12.3 SOFTWARE</t>
  </si>
  <si>
    <t>Note 12.3</t>
  </si>
  <si>
    <t>12.4 ASSETS UNDER CONSTRUCTION</t>
  </si>
  <si>
    <t>Note 12.4</t>
  </si>
  <si>
    <t>13. INVESTMENT IN AN ASSOCIATE</t>
  </si>
  <si>
    <t>Note 13</t>
  </si>
  <si>
    <t>14. INVENTORIES</t>
  </si>
  <si>
    <t>Note 14</t>
  </si>
  <si>
    <t>15. TRADE RECEIVABLES</t>
  </si>
  <si>
    <t>Note 15</t>
  </si>
  <si>
    <t>16. OTHER CURRENT ASSETS</t>
  </si>
  <si>
    <t>Note 16</t>
  </si>
  <si>
    <t>17. CASH AND CASH EQUIVALENTS</t>
  </si>
  <si>
    <t>Note 17</t>
  </si>
  <si>
    <t>18. EQUITY</t>
  </si>
  <si>
    <t>Note 18</t>
  </si>
  <si>
    <t>Note 18.1</t>
  </si>
  <si>
    <t>19. CONVERTIBLE BOND</t>
  </si>
  <si>
    <t>Note 19</t>
  </si>
  <si>
    <t>20. LOANS AND BORROWINGS (LONG-TERM AND SHORT-TERM)</t>
  </si>
  <si>
    <t>Note 20</t>
  </si>
  <si>
    <t>21. LEASES</t>
  </si>
  <si>
    <t>Note 21</t>
  </si>
  <si>
    <t>22. PROVISIONS</t>
  </si>
  <si>
    <t>Note 22</t>
  </si>
  <si>
    <t>Note 23</t>
  </si>
  <si>
    <t>24. RELATED PARTY TRANSACTIONS</t>
  </si>
  <si>
    <t>Note 24</t>
  </si>
  <si>
    <t>25. COMMITMENTS AND CONTINGENCIES</t>
  </si>
  <si>
    <t>Note 25</t>
  </si>
  <si>
    <t>26. RISK MANAGEMENT OBJECTIVES AND POLICIES</t>
  </si>
  <si>
    <t>Note 26</t>
  </si>
  <si>
    <t>Note 27</t>
  </si>
  <si>
    <t>28. EVENTS AFTER THE BALANCE SHEET DATE</t>
  </si>
  <si>
    <t>Note 28</t>
  </si>
  <si>
    <t>SEARCH BOX:</t>
  </si>
  <si>
    <t>financial liab</t>
  </si>
  <si>
    <t>Skip presentation</t>
  </si>
  <si>
    <t xml:space="preserve">public limited Company </t>
  </si>
  <si>
    <t xml:space="preserve">the Netherlands </t>
  </si>
  <si>
    <t>The group is*Mobile Energy Containers (MECs).</t>
  </si>
  <si>
    <t>Vuurijzer 23, 5753 SV Deurne, The Netherlands.</t>
  </si>
  <si>
    <t>1. CORPORATE INFORMATION*listed on Euronext Amsterdam</t>
  </si>
  <si>
    <t>Disclosure of material accounting policy information</t>
  </si>
  <si>
    <t>2. MATERIAL ACCOUNTING POLICIES*2.1 BASIS OF CONSOLIDATION</t>
  </si>
  <si>
    <t>Subsidiaries are fully consolidated*is recognized in profit or loss.</t>
  </si>
  <si>
    <t>*</t>
  </si>
  <si>
    <t xml:space="preserve">Disclosure of subsidiaries </t>
  </si>
  <si>
    <t xml:space="preserve">Disclosure of basis of consolidation </t>
  </si>
  <si>
    <t xml:space="preserve">Disclosure of interests in other entities </t>
  </si>
  <si>
    <t>The following table provides an overview*</t>
  </si>
  <si>
    <t>The consolidated financial statements of*2 of the Dutch Civil Code.</t>
  </si>
  <si>
    <t>All amounts are stated in thousands of EUR, unless otherwise stated</t>
  </si>
  <si>
    <t>FUNCTIONAL AND PRESENTATION CURRENCY*Parent’s functional currency.</t>
  </si>
  <si>
    <t>FUNCTIONAL AND PRESENTATION CURRENCY</t>
  </si>
  <si>
    <t>INCOME TAXCURRENT*expected to be settled or recovered.</t>
  </si>
  <si>
    <t>The financial statements of entities* the transaction dates).</t>
  </si>
  <si>
    <t>FINANCIAL INSTRUMENTS AND FAIR VALUE*settle the liabilities simultaneously.</t>
  </si>
  <si>
    <t>FINANCIAL INSTRUMENTS AND FAIR VALUE*with the Group’s hedge accounting.</t>
  </si>
  <si>
    <t xml:space="preserve">Description of accounting policy for offsetting of financial instruments </t>
  </si>
  <si>
    <t>FINANCIAL INSTRUMENTS AND FAIR VALUE*end of each reporting period.</t>
  </si>
  <si>
    <t>FINANCIAL INSTRUMENTS A financial*embedded derivatives at FVPL.</t>
  </si>
  <si>
    <t>IMPAIRMENT The Group*thus impair trade receivables.</t>
  </si>
  <si>
    <t>IMPAIRMENT The Group*provision for bad debtors and thus impair trade receivables.</t>
  </si>
  <si>
    <t>IMPAIRMENT The Group*settle the liabilities simultaneously.</t>
  </si>
  <si>
    <t>IMPAIRMENT The Group* impair trade receivables.</t>
  </si>
  <si>
    <t>REVENUE REVENUE FROM* of less than 12 months.</t>
  </si>
  <si>
    <t>OFFSETTING OF FINANCIAL INSTRUMENTS*the liabilities simultaneously.</t>
  </si>
  <si>
    <t>GOVERNMENT GRANTS Government*carrying amount of the asset.</t>
  </si>
  <si>
    <t>SHARE-BASED PAYMENTS Equity-settled* conditions have not been met.</t>
  </si>
  <si>
    <t>OTHER OPERATING EXPENSES Other*reporting period when they occur.</t>
  </si>
  <si>
    <t>FINANCE (INCOME)/EXPENSE* reporting period to which they relate.</t>
  </si>
  <si>
    <t>INCOME TAX</t>
  </si>
  <si>
    <t>DEFERRED INCOME TAX Deferred tax* be settled or recovered</t>
  </si>
  <si>
    <t>SEGMENT REPORTING*users of the financial statements.</t>
  </si>
  <si>
    <t>EMPLOYEE BENEFIT EXPENSES*the completion of employment.</t>
  </si>
  <si>
    <t>SHARE-BASED PAYMENTS*and can be contractually enforced.</t>
  </si>
  <si>
    <t>EMPLOYEE BENEFIT EXPENSES*can be contractually enforced.</t>
  </si>
  <si>
    <t>PROPERTY, PLANT AND EQUIPMENT All*accounting policy of Leases.</t>
  </si>
  <si>
    <t>Research costs are expensed as incurred.</t>
  </si>
  <si>
    <t>EARNINGS PER SHARE The Group*shares into ordinary shares.</t>
  </si>
  <si>
    <t>PROPERTY, PLANT AND EQUIPMENT All items* the accounting policy of Leases.</t>
  </si>
  <si>
    <t>INTANGIBLE ASSETS The intangible*assets underconstruction.</t>
  </si>
  <si>
    <t>DEVELOPMENT ASSETS Development* have been identified</t>
  </si>
  <si>
    <t>INTANGIBLE ASSETS The intangible*assets under construction.</t>
  </si>
  <si>
    <t>INTANGIBLE ASSETS The intangible*statement of profit or loss.</t>
  </si>
  <si>
    <t> Description of accounting policy for research and development expense</t>
  </si>
  <si>
    <t>NON-CURRENT FINANCIAL ASSETS* long-term deposits.</t>
  </si>
  <si>
    <t>TRADE RECEIVABLES Trade receivables*values are equal to the carrying amounts.</t>
  </si>
  <si>
    <t>TRADE RECEIVABLES Trade receivables* its customers profile.</t>
  </si>
  <si>
    <t>TRADE RECEIVABLES Trade*equal to the carrying amounts.</t>
  </si>
  <si>
    <t>TRADE RECEIVABLES Trade receivables*its customers profile.</t>
  </si>
  <si>
    <t>AMORTIZATION AND IMPAIRMENT TESTING</t>
  </si>
  <si>
    <t>Any intangible asset not yet available*in the statement of profit or loss.</t>
  </si>
  <si>
    <t>AMORTIZATION AND IMPAIRMENT TESTING*statement of profit or loss.</t>
  </si>
  <si>
    <t>INVESTMENT IN ASSOCIATES* in the statement of profit or loss.</t>
  </si>
  <si>
    <t>investment is acquired.&gt;&gt;*&lt;&lt;Under the equity method</t>
  </si>
  <si>
    <t>Unrealized gains on transactions*&lt;&lt;NON-CURRENT FINANCIAL ASSETS</t>
  </si>
  <si>
    <t>INVENTORIES Inventories*costs necessary to make the sale.</t>
  </si>
  <si>
    <t>TRADE RECEIVABLES Trade*assets as low, given its customers profile.</t>
  </si>
  <si>
    <t>NON-CURRENT FINANCIAL LIABILITIES (NON-DERIVATIVES)Financial*measured at amortized cost.</t>
  </si>
  <si>
    <t xml:space="preserve"> cash or other financial instruments.&gt;&gt;*&lt;&lt;LEASES (THE GROUP AS A LESSEE)</t>
  </si>
  <si>
    <t>CURRENT FINANCIAL LIABILITIES (NON-DERIVATIVES*subsequently through profit or loss.</t>
  </si>
  <si>
    <t>CASH AND CASH EQUIVALENTS The Group*equal to the carrying amounts.</t>
  </si>
  <si>
    <t>IMPAIRMENT OF NON-FINANCIAL ASSETS*assessing value-in-use amounts.</t>
  </si>
  <si>
    <t>Description of accounting policy for issued capital </t>
  </si>
  <si>
    <t>EQUITY Ordinary* other financial instruments.</t>
  </si>
  <si>
    <t>LEASES (THE GROUP AS A LESSEE)</t>
  </si>
  <si>
    <t>ROU assets are depreciated*carrying amount may not be recoverable.</t>
  </si>
  <si>
    <t>LEASES (THE GROUP AS A LESSEE)*carrying amount may not be recoverable.</t>
  </si>
  <si>
    <t>PROVISIONS Provisions are*notified of the plan’s main features.</t>
  </si>
  <si>
    <t>RELATED PARTY TRANSACTIONS*otherwise) of the Group.</t>
  </si>
  <si>
    <t>COMMITMENTS, CONTINGENT ASSETS AND LIABILITIES*resources is probably.</t>
  </si>
  <si>
    <t xml:space="preserve">Disclosure of investments accounted for using equity method </t>
  </si>
  <si>
    <t>CAPITAL CONTRIBUTION IN ZERO*</t>
  </si>
  <si>
    <t>CONTRACT ASSETS AND CONTRACT LIABILITIES*</t>
  </si>
  <si>
    <t>The following table summarises*</t>
  </si>
  <si>
    <t>The balances and movements*&lt;&lt;The deferred tax position</t>
  </si>
  <si>
    <t>*&lt;&lt;12.1 GOODWILL</t>
  </si>
  <si>
    <t>12. INTANGIBLE ASSETS*&lt;&lt;12.2 DEVELOPMENT ASSETS</t>
  </si>
  <si>
    <t>Disclosure of inventories </t>
  </si>
  <si>
    <t>Due to the short duration*</t>
  </si>
  <si>
    <t>Due to the short duration*approximates the car-rying value.</t>
  </si>
  <si>
    <t>ISSUED AND PAID IN ORDINARY SHARE CAPITAL*</t>
  </si>
  <si>
    <t>ISSUED AND PAID IN ORDINARY SHARE CAPITAL</t>
  </si>
  <si>
    <t>LEGAL RESERVES The Group*</t>
  </si>
  <si>
    <t>The derivative element has been measured*</t>
  </si>
  <si>
    <t>The following table sets out the reconciliation*</t>
  </si>
  <si>
    <t xml:space="preserve">22. PROVISIONS </t>
  </si>
  <si>
    <t>23. TRADE PAYABLES AND OTHER CURRENT FINANCIAL LIABILITIES</t>
  </si>
  <si>
    <t>Trade payables are non-interest*</t>
  </si>
  <si>
    <t xml:space="preserve">Disclosure of commitments </t>
  </si>
  <si>
    <t xml:space="preserve">*low. Therefore, the Group accepts the residual remaining credit risks. </t>
  </si>
  <si>
    <t>27. FINANCIAL INSTRUMENTS - HEDGE ACCOUNTING</t>
  </si>
  <si>
    <t>ESEF 20240327</t>
  </si>
  <si>
    <t>PP_UseReportingPackageFormat</t>
  </si>
  <si>
    <t>Reporting package is .zip</t>
  </si>
  <si>
    <t>Rapporteringspakken er .zip</t>
  </si>
  <si>
    <t>Das Berichtspaket ist eine .zip-Datei.</t>
  </si>
  <si>
    <t>El paquete de informes es .zip</t>
  </si>
  <si>
    <t>Le package de rapport est au format .zip</t>
  </si>
  <si>
    <t>Il pacchetto di segnalazione è .zip</t>
  </si>
  <si>
    <t>Pakiet raportowy to .zip</t>
  </si>
  <si>
    <t>Tabular class names</t>
  </si>
  <si>
    <t>PP_Tabular_ClassNames</t>
  </si>
  <si>
    <t>Other operating expenses</t>
  </si>
  <si>
    <t>Other</t>
  </si>
  <si>
    <t>Other non-cash expenses/income</t>
  </si>
  <si>
    <t>Proceeds from sales of property, plant and equipment</t>
  </si>
  <si>
    <t>*year ended 31 December 2024.</t>
  </si>
  <si>
    <t>The financial statements were*Board on 30 April 2026.</t>
  </si>
  <si>
    <t>18. EQUITY*ended 31 December 2025 and 2024.</t>
  </si>
  <si>
    <t>The Group has its headquarters*</t>
  </si>
  <si>
    <t>*that is not immediately accessible.</t>
  </si>
  <si>
    <t>*2024: 28.5 million).</t>
  </si>
  <si>
    <t>FAIR VALUE HIERARCHY*</t>
  </si>
  <si>
    <t>In 2024 the Group has*</t>
  </si>
  <si>
    <t>The bond agreement contains*decrease in the fair value by €62.</t>
  </si>
  <si>
    <t>CONVERTIBLE BOND ISSUED IN FY 2025*as a significant estimate.</t>
  </si>
  <si>
    <t>CONVERTIBLE BOND ISSUED IN FY 2023</t>
  </si>
  <si>
    <t>As at 31 December 2025 the remaining*under customer contracts.</t>
  </si>
  <si>
    <t>PROVISION FOR ASSURANCE*from the estimated provision.</t>
  </si>
  <si>
    <t>FINANCIAL INSTRUMENTS A financial*&lt;&lt;FINANCIAL LIABILITIES – EMBEDDED</t>
  </si>
  <si>
    <t>CURRENT FINANCIAL LIABILITIES (DERIVATIVES) The financial*through profit or loss.</t>
  </si>
  <si>
    <t>FINANCIAL LIABILITIES – EMBEDDED*at FVPL.</t>
  </si>
  <si>
    <t>CURRENT FINANCIAL LIABILITIES (NON-DERIVATIVES) The*&lt;&lt;RELATED PARTY TRANSACTIONS A</t>
  </si>
  <si>
    <t>Subsidiaries are fully*&lt;&lt;The following table provides</t>
  </si>
  <si>
    <t>FINANCIAL INSTRUMENTS A financial*loss at initial recognition.</t>
  </si>
  <si>
    <t>FINANCIAL LIABILITIES – EMBEDDED*effective interest method.</t>
  </si>
  <si>
    <t>18.1 EQUITY ATTRIBUTABLE TO SHAREHOLDERS OF THE GROUP</t>
  </si>
  <si>
    <t>18.2 NON-CONTROLLING INTEREST</t>
  </si>
  <si>
    <t>Note 18.2</t>
  </si>
  <si>
    <t>2.3 GOING CONCERN*</t>
  </si>
  <si>
    <t>2.4 SUMMARY OF MATERIAL ACCOUNTING POLICIES*&lt;&lt;2.5 CHANGES IN ACCOUNTING POLICES</t>
  </si>
  <si>
    <t>18. EQUITY*18.1 EQUITY ATTRIBUTABLE TO SHAREHOLDERS OF THE GROUP</t>
  </si>
  <si>
    <t>*18.1 EQUITY ATTRIBUTABLE TO SHAREHOLDERS OF THE GROUP</t>
  </si>
  <si>
    <t>The average number of full-time employees*&lt;&lt;SHARE BASED PAYMENTS</t>
  </si>
  <si>
    <t>*&lt;&lt;SHARE BASED PAYMENTS</t>
  </si>
  <si>
    <t>Wages and salaries includes*other grants of €1 (2024: €51).</t>
  </si>
  <si>
    <t>*&lt;&lt;SHARE BASED PAYMENTS For the</t>
  </si>
  <si>
    <t>SHARE BASED PAYMENTS for the*&lt;&lt;6.1 REMUNERATION KEY MANAGEMENT</t>
  </si>
  <si>
    <t>The deferred tax position of the Group as per 31 December 2025*</t>
  </si>
  <si>
    <t>Impairments</t>
  </si>
  <si>
    <t>Amortization and depreciation expenses</t>
  </si>
  <si>
    <t>Conversion according to original terms of financial liabilies</t>
  </si>
  <si>
    <t>Share issuance expenses</t>
  </si>
  <si>
    <t>Aptara Comments</t>
  </si>
  <si>
    <t>2.3 CORRECTION RELATED TO THE FY 2024 ANNUAL REPORT</t>
  </si>
  <si>
    <t>2.4 GOING CONCERN</t>
  </si>
  <si>
    <t>2.5 SUMMARY OF MATERIAL ACCOUNTING POLICIES</t>
  </si>
  <si>
    <t>2.6 CHANGES IN ACCOUNTING POLICIES</t>
  </si>
  <si>
    <t>Note 2.6</t>
  </si>
  <si>
    <t>The intangible assets not yet*</t>
  </si>
  <si>
    <t>ISSUED AND PAID IN ORDINARY SHARE CAPITAL*expense amount €225.</t>
  </si>
  <si>
    <t>CONTINGENT ASSET*</t>
  </si>
  <si>
    <t>The derivative element has*recognized of €2.7 million.</t>
  </si>
  <si>
    <t>AMORTIZATION AND IMPAIRMENT TESTING* the fair value accounting policy.</t>
  </si>
  <si>
    <t>MRR: Got split in 2 lines</t>
  </si>
  <si>
    <t>MRR: New line</t>
  </si>
  <si>
    <t xml:space="preserve">Unrealized gains on transactions*&lt;&lt;ELIMINATION OF PROFIT ON DOWNSTREAM TRANSACTIONS </t>
  </si>
  <si>
    <t>ELIMINATION OF PROFIT ON DOWNSTREAM TRANSACTIONS*&lt;&lt;NON-CURRENT FINANCIAL ASSETS</t>
  </si>
  <si>
    <t>During July 2025, CVI Investments, Inc*without interference of Heights.</t>
  </si>
  <si>
    <t>*as at 31 December 2024 and 2025.</t>
  </si>
  <si>
    <t>On 19 August 2025*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</si>
</sst>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_ ;_ * \-#,##0_ ;_ * &quot;-&quot;_ ;_ @_ "/>
    <numFmt numFmtId="165" formatCode="_ * #,##0.00_ ;_ * \-#,##0.00_ ;_ * &quot;-&quot;??_ ;_ @_ "/>
    <numFmt numFmtId="166" formatCode="#,##0;\(#,##0\);\-"/>
    <numFmt numFmtId="167" formatCode="_ * #,##0_ ;_ * \-#,##0_ ;_ * &quot;-&quot;??_ ;_ @_ "/>
    <numFmt numFmtId="168" formatCode="#,##0.00;\(#,##0.00\);\-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rgb="FF0070C0"/>
      <name val="Calibri"/>
      <family val="2"/>
    </font>
    <font>
      <b/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0" fontId="11" fillId="0" borderId="0"/>
    <xf numFmtId="0" fontId="20" fillId="0" borderId="0"/>
  </cellStyleXfs>
  <cellXfs count="90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7" fillId="0" borderId="0" xfId="0" applyFont="1"/>
    <xf numFmtId="0" fontId="8" fillId="0" borderId="0" xfId="0" applyFont="1" applyProtection="1">
      <protection hidden="1"/>
    </xf>
    <xf numFmtId="49" fontId="0" fillId="0" borderId="0" xfId="0" applyNumberFormat="1" applyProtection="1">
      <protection hidden="1"/>
    </xf>
    <xf numFmtId="0" fontId="0" fillId="3" borderId="0" xfId="0" applyFill="1"/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9" fillId="0" borderId="0" xfId="0" applyFont="1" applyProtection="1">
      <protection hidden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" fillId="3" borderId="0" xfId="0" applyFont="1" applyFill="1"/>
    <xf numFmtId="0" fontId="10" fillId="3" borderId="0" xfId="0" applyFont="1" applyFill="1"/>
    <xf numFmtId="0" fontId="3" fillId="0" borderId="0" xfId="1" applyBorder="1"/>
    <xf numFmtId="14" fontId="0" fillId="0" borderId="0" xfId="0" applyNumberFormat="1"/>
    <xf numFmtId="49" fontId="0" fillId="0" borderId="0" xfId="0" applyNumberFormat="1"/>
    <xf numFmtId="0" fontId="11" fillId="3" borderId="0" xfId="0" applyFont="1" applyFill="1"/>
    <xf numFmtId="0" fontId="13" fillId="0" borderId="0" xfId="0" applyFont="1"/>
    <xf numFmtId="166" fontId="10" fillId="0" borderId="0" xfId="0" applyNumberFormat="1" applyFont="1"/>
    <xf numFmtId="0" fontId="10" fillId="0" borderId="0" xfId="0" applyFont="1" applyAlignment="1">
      <alignment wrapText="1"/>
    </xf>
    <xf numFmtId="166" fontId="10" fillId="0" borderId="0" xfId="0" applyNumberFormat="1" applyFont="1" applyAlignment="1">
      <alignment wrapText="1"/>
    </xf>
    <xf numFmtId="166" fontId="10" fillId="7" borderId="0" xfId="0" applyNumberFormat="1" applyFont="1" applyFill="1" applyAlignment="1">
      <alignment horizontal="center" wrapText="1"/>
    </xf>
    <xf numFmtId="166" fontId="10" fillId="8" borderId="0" xfId="0" applyNumberFormat="1" applyFont="1" applyFill="1"/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left" indent="2"/>
      <protection hidden="1"/>
    </xf>
    <xf numFmtId="0" fontId="16" fillId="0" borderId="0" xfId="0" applyFont="1" applyProtection="1">
      <protection hidden="1"/>
    </xf>
    <xf numFmtId="0" fontId="2" fillId="0" borderId="0" xfId="0" applyFont="1" applyAlignment="1">
      <alignment horizontal="left"/>
    </xf>
    <xf numFmtId="0" fontId="17" fillId="0" borderId="0" xfId="0" applyFont="1" applyProtection="1">
      <protection hidden="1"/>
    </xf>
    <xf numFmtId="0" fontId="16" fillId="0" borderId="0" xfId="0" applyFont="1"/>
    <xf numFmtId="0" fontId="0" fillId="0" borderId="0" xfId="0" quotePrefix="1"/>
    <xf numFmtId="0" fontId="10" fillId="0" borderId="0" xfId="0" applyFont="1" applyProtection="1">
      <protection hidden="1"/>
    </xf>
    <xf numFmtId="0" fontId="10" fillId="0" borderId="0" xfId="0" applyFont="1" applyAlignment="1" applyProtection="1">
      <alignment horizontal="left" indent="2"/>
      <protection hidden="1"/>
    </xf>
    <xf numFmtId="0" fontId="0" fillId="0" borderId="0" xfId="0" applyAlignment="1" applyProtection="1">
      <alignment horizontal="left" indent="4"/>
      <protection hidden="1"/>
    </xf>
    <xf numFmtId="0" fontId="0" fillId="0" borderId="0" xfId="0" applyAlignment="1" applyProtection="1">
      <alignment horizontal="left" indent="6"/>
      <protection hidden="1"/>
    </xf>
    <xf numFmtId="0" fontId="10" fillId="0" borderId="0" xfId="0" applyFont="1" applyAlignment="1" applyProtection="1">
      <alignment horizontal="left" indent="4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18" fillId="0" borderId="0" xfId="0" applyFont="1"/>
    <xf numFmtId="0" fontId="4" fillId="7" borderId="0" xfId="0" applyFont="1" applyFill="1" applyAlignment="1">
      <alignment horizontal="center"/>
    </xf>
    <xf numFmtId="167" fontId="14" fillId="0" borderId="0" xfId="2" applyNumberFormat="1" applyFont="1" applyFill="1"/>
    <xf numFmtId="164" fontId="14" fillId="0" borderId="0" xfId="2" applyNumberFormat="1" applyFont="1" applyFill="1"/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center" wrapText="1"/>
    </xf>
    <xf numFmtId="167" fontId="10" fillId="0" borderId="0" xfId="2" applyNumberFormat="1" applyFont="1" applyFill="1"/>
    <xf numFmtId="0" fontId="10" fillId="0" borderId="0" xfId="0" applyFont="1" applyAlignment="1">
      <alignment horizontal="center"/>
    </xf>
    <xf numFmtId="166" fontId="10" fillId="11" borderId="0" xfId="0" applyNumberFormat="1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wrapText="1" indent="2"/>
    </xf>
    <xf numFmtId="0" fontId="4" fillId="11" borderId="0" xfId="0" applyFont="1" applyFill="1" applyAlignment="1">
      <alignment horizontal="center"/>
    </xf>
    <xf numFmtId="0" fontId="10" fillId="11" borderId="0" xfId="0" applyFont="1" applyFill="1" applyAlignment="1">
      <alignment horizontal="center" vertical="center"/>
    </xf>
    <xf numFmtId="0" fontId="10" fillId="8" borderId="0" xfId="0" applyFont="1" applyFill="1"/>
    <xf numFmtId="168" fontId="10" fillId="0" borderId="0" xfId="0" applyNumberFormat="1" applyFont="1"/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9" borderId="0" xfId="0" applyFill="1" applyAlignment="1" applyProtection="1">
      <alignment horizontal="left"/>
      <protection locked="0"/>
    </xf>
    <xf numFmtId="0" fontId="0" fillId="10" borderId="0" xfId="0" applyFill="1" applyAlignment="1" applyProtection="1">
      <alignment horizontal="left"/>
      <protection locked="0"/>
    </xf>
    <xf numFmtId="14" fontId="0" fillId="9" borderId="0" xfId="0" applyNumberFormat="1" applyFill="1" applyAlignment="1" applyProtection="1">
      <alignment horizontal="left"/>
      <protection locked="0"/>
    </xf>
    <xf numFmtId="14" fontId="0" fillId="5" borderId="0" xfId="0" applyNumberFormat="1" applyFill="1" applyAlignment="1" applyProtection="1">
      <alignment horizontal="left"/>
      <protection locked="0"/>
    </xf>
    <xf numFmtId="49" fontId="0" fillId="9" borderId="0" xfId="0" applyNumberFormat="1" applyFill="1" applyAlignment="1" applyProtection="1">
      <alignment horizontal="left"/>
      <protection locked="0"/>
    </xf>
    <xf numFmtId="0" fontId="15" fillId="9" borderId="0" xfId="1" applyNumberFormat="1" applyFont="1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left"/>
      <protection locked="0"/>
    </xf>
    <xf numFmtId="49" fontId="3" fillId="4" borderId="0" xfId="1" applyNumberFormat="1" applyFill="1" applyAlignment="1" applyProtection="1">
      <alignment horizontal="left"/>
      <protection locked="0"/>
    </xf>
    <xf numFmtId="49" fontId="0" fillId="4" borderId="0" xfId="0" applyNumberFormat="1" applyFill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hidden="1"/>
    </xf>
    <xf numFmtId="0" fontId="9" fillId="4" borderId="2" xfId="0" applyFont="1" applyFill="1" applyBorder="1" applyProtection="1">
      <protection hidden="1"/>
    </xf>
    <xf numFmtId="0" fontId="9" fillId="4" borderId="3" xfId="0" applyFont="1" applyFill="1" applyBorder="1" applyProtection="1">
      <protection hidden="1"/>
    </xf>
    <xf numFmtId="0" fontId="9" fillId="4" borderId="4" xfId="0" applyFont="1" applyFill="1" applyBorder="1" applyProtection="1">
      <protection hidden="1"/>
    </xf>
    <xf numFmtId="0" fontId="9" fillId="5" borderId="5" xfId="0" applyFont="1" applyFill="1" applyBorder="1" applyProtection="1">
      <protection hidden="1"/>
    </xf>
    <xf numFmtId="0" fontId="9" fillId="5" borderId="0" xfId="0" applyFont="1" applyFill="1" applyProtection="1">
      <protection hidden="1"/>
    </xf>
    <xf numFmtId="0" fontId="9" fillId="5" borderId="1" xfId="0" applyFont="1" applyFill="1" applyBorder="1" applyProtection="1">
      <protection hidden="1"/>
    </xf>
    <xf numFmtId="0" fontId="9" fillId="6" borderId="6" xfId="0" applyFont="1" applyFill="1" applyBorder="1" applyProtection="1">
      <protection hidden="1"/>
    </xf>
    <xf numFmtId="0" fontId="9" fillId="6" borderId="7" xfId="0" applyFont="1" applyFill="1" applyBorder="1" applyProtection="1">
      <protection hidden="1"/>
    </xf>
    <xf numFmtId="0" fontId="9" fillId="6" borderId="8" xfId="0" applyFont="1" applyFill="1" applyBorder="1" applyProtection="1">
      <protection hidden="1"/>
    </xf>
    <xf numFmtId="0" fontId="2" fillId="0" borderId="0" xfId="0" applyFont="1" applyAlignment="1" applyProtection="1">
      <alignment horizontal="center" wrapText="1"/>
      <protection locked="0"/>
    </xf>
    <xf numFmtId="166" fontId="10" fillId="7" borderId="0" xfId="0" applyNumberFormat="1" applyFont="1" applyFill="1" applyAlignment="1">
      <alignment horizontal="center" wrapText="1"/>
    </xf>
    <xf numFmtId="0" fontId="10" fillId="12" borderId="0" xfId="0" applyFont="1" applyFill="1"/>
    <xf numFmtId="166" fontId="10" fillId="12" borderId="0" xfId="0" applyNumberFormat="1" applyFont="1" applyFill="1"/>
    <xf numFmtId="0" fontId="10" fillId="0" borderId="0" xfId="0" applyFont="1" applyFill="1"/>
    <xf numFmtId="166" fontId="10" fillId="0" borderId="0" xfId="0" applyNumberFormat="1" applyFont="1" applyFill="1"/>
    <xf numFmtId="0" fontId="4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indent="3"/>
    </xf>
  </cellXfs>
  <cellStyles count="5">
    <cellStyle name="Comma" xfId="2" builtinId="3"/>
    <cellStyle name="Hyperlink" xfId="1" builtinId="8"/>
    <cellStyle name="Normal" xfId="0" builtinId="0"/>
    <cellStyle name="Normal 2" xfId="3" xr:uid="{6C2E44C2-6278-4BEC-B289-9DA9EDF75699}"/>
    <cellStyle name="Normal 2 2" xfId="4" xr:uid="{91CE8DB3-7E80-493B-8DED-7787F75DF159}"/>
  </cellStyles>
  <dxfs count="155"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76200</xdr:rowOff>
    </xdr:from>
    <xdr:to>
      <xdr:col>3</xdr:col>
      <xdr:colOff>311150</xdr:colOff>
      <xdr:row>1</xdr:row>
      <xdr:rowOff>304800</xdr:rowOff>
    </xdr:to>
    <xdr:sp macro="" textlink="">
      <xdr:nvSpPr>
        <xdr:cNvPr id="2" name="TextBox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D233B2AA-7A91-4AB0-803C-F82DF7BADF99}"/>
            </a:ext>
          </a:extLst>
        </xdr:cNvPr>
        <xdr:cNvSpPr/>
      </xdr:nvSpPr>
      <xdr:spPr bwMode="auto">
        <a:xfrm>
          <a:off x="57150" y="266700"/>
          <a:ext cx="5953125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57150</xdr:colOff>
      <xdr:row>1</xdr:row>
      <xdr:rowOff>76200</xdr:rowOff>
    </xdr:from>
    <xdr:to>
      <xdr:col>3</xdr:col>
      <xdr:colOff>311150</xdr:colOff>
      <xdr:row>1</xdr:row>
      <xdr:rowOff>304800</xdr:rowOff>
    </xdr:to>
    <xdr:pic>
      <xdr:nvPicPr>
        <xdr:cNvPr id="3" name="TextBox1">
          <a:extLst>
            <a:ext uri="{FF2B5EF4-FFF2-40B4-BE49-F238E27FC236}">
              <a16:creationId xmlns:a16="http://schemas.microsoft.com/office/drawing/2014/main" id="{D67FABFF-C0F7-46BB-ABC1-C14367132E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66700"/>
          <a:ext cx="5953125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stomerdomain.com/" TargetMode="External"/><Relationship Id="rId2" Type="http://schemas.openxmlformats.org/officeDocument/2006/relationships/hyperlink" Target="http://www.customerdomain.com/" TargetMode="External"/><Relationship Id="rId1" Type="http://schemas.openxmlformats.org/officeDocument/2006/relationships/hyperlink" Target="http://standards.iso.org/iso/17442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DC548-91D5-4260-94B8-D08ED3E02271}">
  <sheetPr codeName="General_Data_ESEF2">
    <outlinePr summaryBelow="0" summaryRight="0"/>
    <pageSetUpPr fitToPage="1"/>
  </sheetPr>
  <dimension ref="A1:CA93"/>
  <sheetViews>
    <sheetView zoomScale="85" zoomScaleNormal="85" zoomScaleSheetLayoutView="100" workbookViewId="0">
      <pane ySplit="8" topLeftCell="A13" activePane="bottomLeft" state="frozen"/>
      <selection activeCell="B18" sqref="B18:E18"/>
      <selection pane="bottomLeft" activeCell="A13" sqref="A13"/>
    </sheetView>
  </sheetViews>
  <sheetFormatPr defaultColWidth="9.140625" defaultRowHeight="15" outlineLevelCol="1" x14ac:dyDescent="0.25"/>
  <cols>
    <col min="1" max="1" width="79.140625" bestFit="1" customWidth="1"/>
    <col min="2" max="4" width="16.7109375" style="21" customWidth="1"/>
    <col min="5" max="5" width="16.7109375" style="21" customWidth="1" collapsed="1"/>
    <col min="6" max="6" width="64.85546875" style="14" hidden="1" customWidth="1" outlineLevel="1"/>
    <col min="7" max="10" width="5.5703125" style="14" hidden="1" customWidth="1" outlineLevel="1"/>
    <col min="11" max="11" width="106.7109375" style="15" hidden="1" customWidth="1" outlineLevel="1"/>
    <col min="12" max="42" width="3.7109375" style="15" hidden="1" customWidth="1" outlineLevel="1"/>
    <col min="43" max="71" width="3.7109375" hidden="1" customWidth="1" outlineLevel="1"/>
    <col min="72" max="75" width="10.5703125" style="15" hidden="1" customWidth="1" outlineLevel="1"/>
    <col min="76" max="79" width="9.140625" hidden="1" customWidth="1" outlineLevel="1"/>
  </cols>
  <sheetData>
    <row r="1" spans="1:79" s="1" customFormat="1" ht="0.75" hidden="1" customHeight="1" x14ac:dyDescent="0.25">
      <c r="B1" s="2"/>
      <c r="C1" s="2"/>
      <c r="D1" s="2"/>
      <c r="E1" s="2"/>
      <c r="F1" s="3" t="s">
        <v>0</v>
      </c>
      <c r="G1" s="3" t="s">
        <v>1</v>
      </c>
      <c r="H1" s="3"/>
      <c r="I1" s="4">
        <f>IFERROR(MATCH(PP_LabelLanguage,PP_Languages,0),1)</f>
        <v>1</v>
      </c>
      <c r="J1" s="1" cm="1">
        <f t="array" ref="J1">IF(ISBLANK(INDEX(PP_Locale,2,PP_LabelLanguageIndex)),1,PP_LabelLanguageIndex)</f>
        <v>1</v>
      </c>
      <c r="K1" s="5" t="s">
        <v>2</v>
      </c>
      <c r="L1" s="1" t="s">
        <v>3</v>
      </c>
      <c r="M1" s="1" t="s">
        <v>4</v>
      </c>
      <c r="N1" s="5" t="s">
        <v>5</v>
      </c>
      <c r="O1" s="5" t="s">
        <v>6</v>
      </c>
      <c r="P1" s="5" t="s">
        <v>7</v>
      </c>
      <c r="Q1" s="5" t="s">
        <v>8</v>
      </c>
      <c r="R1" s="5" t="s">
        <v>9</v>
      </c>
      <c r="S1" s="5" t="s">
        <v>10</v>
      </c>
      <c r="T1" s="5" t="s">
        <v>11</v>
      </c>
      <c r="U1" s="5" t="s">
        <v>12</v>
      </c>
      <c r="V1" s="5" t="s">
        <v>13</v>
      </c>
      <c r="W1" s="5" t="s">
        <v>14</v>
      </c>
      <c r="X1" s="5" t="s">
        <v>15</v>
      </c>
      <c r="Y1" s="5" t="s">
        <v>16</v>
      </c>
      <c r="Z1" s="5" t="s">
        <v>17</v>
      </c>
      <c r="AA1" s="5" t="s">
        <v>18</v>
      </c>
      <c r="AB1" s="5" t="s">
        <v>19</v>
      </c>
      <c r="AC1" s="5" t="s">
        <v>20</v>
      </c>
      <c r="AD1" s="5" t="s">
        <v>21</v>
      </c>
      <c r="AE1" s="5" t="s">
        <v>22</v>
      </c>
      <c r="AF1" s="5" t="s">
        <v>23</v>
      </c>
      <c r="AG1" s="5" t="s">
        <v>24</v>
      </c>
      <c r="AH1" s="5" t="s">
        <v>25</v>
      </c>
      <c r="AI1" s="5" t="s">
        <v>26</v>
      </c>
      <c r="AJ1" s="5">
        <f>IFERROR(MATCH(PP_CountryCode,PP_Countries,0),1)</f>
        <v>27</v>
      </c>
      <c r="AK1" s="6" t="s">
        <v>27</v>
      </c>
      <c r="AL1" s="6" t="s">
        <v>28</v>
      </c>
      <c r="AM1" s="6" t="s">
        <v>29</v>
      </c>
      <c r="AN1" s="6" t="s">
        <v>3</v>
      </c>
      <c r="AO1" s="6" t="s">
        <v>30</v>
      </c>
      <c r="AP1" s="6" t="s">
        <v>31</v>
      </c>
      <c r="AQ1" s="7" t="s">
        <v>32</v>
      </c>
      <c r="AR1" s="7" t="s">
        <v>6</v>
      </c>
      <c r="AS1" s="7" t="s">
        <v>33</v>
      </c>
      <c r="AT1" s="7" t="s">
        <v>34</v>
      </c>
      <c r="AU1" s="7" t="s">
        <v>7</v>
      </c>
      <c r="AV1" s="7" t="s">
        <v>8</v>
      </c>
      <c r="AW1" s="7" t="s">
        <v>10</v>
      </c>
      <c r="AX1" s="7" t="s">
        <v>11</v>
      </c>
      <c r="AY1" s="7" t="s">
        <v>35</v>
      </c>
      <c r="AZ1" s="7" t="s">
        <v>36</v>
      </c>
      <c r="BA1" s="7" t="s">
        <v>12</v>
      </c>
      <c r="BB1" s="7" t="s">
        <v>13</v>
      </c>
      <c r="BC1" s="7" t="s">
        <v>37</v>
      </c>
      <c r="BD1" s="7" t="s">
        <v>14</v>
      </c>
      <c r="BE1" s="7" t="s">
        <v>15</v>
      </c>
      <c r="BF1" s="7" t="s">
        <v>38</v>
      </c>
      <c r="BG1" s="7" t="s">
        <v>16</v>
      </c>
      <c r="BH1" s="7" t="s">
        <v>39</v>
      </c>
      <c r="BI1" s="7" t="s">
        <v>17</v>
      </c>
      <c r="BJ1" s="7" t="s">
        <v>18</v>
      </c>
      <c r="BK1" s="7" t="s">
        <v>19</v>
      </c>
      <c r="BL1" s="7" t="s">
        <v>20</v>
      </c>
      <c r="BM1" s="7" t="s">
        <v>21</v>
      </c>
      <c r="BN1" s="7" t="s">
        <v>22</v>
      </c>
      <c r="BO1" s="7" t="s">
        <v>23</v>
      </c>
      <c r="BP1" s="7" t="s">
        <v>40</v>
      </c>
      <c r="BQ1" s="7" t="s">
        <v>41</v>
      </c>
      <c r="BR1" s="7" t="s">
        <v>24</v>
      </c>
      <c r="BS1" s="7" t="s">
        <v>42</v>
      </c>
      <c r="BT1" s="4" t="s">
        <v>43</v>
      </c>
      <c r="BU1" s="4"/>
      <c r="BX1" s="1" t="s">
        <v>44</v>
      </c>
    </row>
    <row r="2" spans="1:79" x14ac:dyDescent="0.25">
      <c r="A2" s="8" t="str" cm="1">
        <f t="array" ref="A2">""&amp;INDEX(PP_Locale,ROW(),PP_LanguageIndex)&amp;" 1.5.7"</f>
        <v>ParsePort ESEF general data, version 1.5.7</v>
      </c>
      <c r="B2" s="9"/>
      <c r="C2" s="9"/>
      <c r="D2" s="9"/>
      <c r="E2" s="9"/>
      <c r="F2"/>
      <c r="G2"/>
      <c r="H2"/>
      <c r="I2"/>
      <c r="J2"/>
      <c r="K2" s="10" t="s">
        <v>45</v>
      </c>
      <c r="L2"/>
      <c r="M2"/>
      <c r="N2" s="10" t="s">
        <v>46</v>
      </c>
      <c r="O2" s="10" t="s">
        <v>47</v>
      </c>
      <c r="P2" s="10"/>
      <c r="Q2" s="10" t="s">
        <v>48</v>
      </c>
      <c r="R2" s="10"/>
      <c r="S2" s="10"/>
      <c r="T2" s="10" t="s">
        <v>49</v>
      </c>
      <c r="U2" s="10"/>
      <c r="V2" s="10"/>
      <c r="W2" s="10"/>
      <c r="X2" s="10" t="s">
        <v>50</v>
      </c>
      <c r="Y2" s="10"/>
      <c r="Z2" s="10"/>
      <c r="AA2" s="10"/>
      <c r="AB2" s="10"/>
      <c r="AC2" s="10"/>
      <c r="AD2" s="10" t="s">
        <v>51</v>
      </c>
      <c r="AE2" s="10"/>
      <c r="AF2" s="10"/>
      <c r="AG2" s="10"/>
      <c r="AH2" s="10"/>
      <c r="AI2" s="10"/>
      <c r="AJ2" s="10"/>
      <c r="AK2"/>
      <c r="AL2"/>
      <c r="AM2"/>
      <c r="AN2"/>
      <c r="AO2"/>
      <c r="AP2"/>
      <c r="BT2" t="s">
        <v>43</v>
      </c>
      <c r="BU2"/>
      <c r="BV2"/>
      <c r="BW2"/>
    </row>
    <row r="3" spans="1:79" x14ac:dyDescent="0.25">
      <c r="A3" s="11"/>
      <c r="B3" s="72" t="str" cm="1">
        <f t="array" ref="B3">""&amp;INDEX(PP_Locale,ROW(),PP_LanguageIndex)</f>
        <v>MANDATORY FIELD</v>
      </c>
      <c r="C3" s="73"/>
      <c r="D3" s="73"/>
      <c r="E3" s="74"/>
      <c r="F3"/>
      <c r="G3"/>
      <c r="H3"/>
      <c r="I3"/>
      <c r="J3"/>
      <c r="K3" t="s">
        <v>52</v>
      </c>
      <c r="L3"/>
      <c r="M3"/>
      <c r="N3" t="s">
        <v>53</v>
      </c>
      <c r="O3" t="s">
        <v>54</v>
      </c>
      <c r="P3"/>
      <c r="Q3" t="s">
        <v>55</v>
      </c>
      <c r="R3"/>
      <c r="S3"/>
      <c r="T3" t="s">
        <v>56</v>
      </c>
      <c r="U3"/>
      <c r="V3"/>
      <c r="W3"/>
      <c r="X3" t="s">
        <v>57</v>
      </c>
      <c r="Y3"/>
      <c r="Z3"/>
      <c r="AA3"/>
      <c r="AB3"/>
      <c r="AC3"/>
      <c r="AD3" t="s">
        <v>58</v>
      </c>
      <c r="AE3"/>
      <c r="AF3"/>
      <c r="AG3"/>
      <c r="AH3"/>
      <c r="AI3"/>
      <c r="AJ3"/>
      <c r="AK3"/>
      <c r="AL3"/>
      <c r="AM3"/>
      <c r="AN3"/>
      <c r="AO3"/>
      <c r="AP3"/>
      <c r="BT3"/>
      <c r="BU3"/>
      <c r="BV3"/>
      <c r="BW3"/>
    </row>
    <row r="4" spans="1:79" x14ac:dyDescent="0.25">
      <c r="A4" s="11"/>
      <c r="B4" s="75" t="str" cm="1">
        <f t="array" ref="B4">""&amp;INDEX(PP_Locale,ROW(),PP_LanguageIndex)</f>
        <v>AUTOMATIC FIELD (can be overruled)</v>
      </c>
      <c r="C4" s="76"/>
      <c r="D4" s="76"/>
      <c r="E4" s="77"/>
      <c r="F4"/>
      <c r="G4"/>
      <c r="H4"/>
      <c r="I4"/>
      <c r="J4"/>
      <c r="K4" s="10" t="s">
        <v>59</v>
      </c>
      <c r="L4"/>
      <c r="M4"/>
      <c r="N4" s="10" t="s">
        <v>60</v>
      </c>
      <c r="O4" s="10" t="s">
        <v>61</v>
      </c>
      <c r="P4" s="10"/>
      <c r="Q4" s="10" t="s">
        <v>62</v>
      </c>
      <c r="R4" s="10"/>
      <c r="S4" s="10"/>
      <c r="T4" s="10" t="s">
        <v>63</v>
      </c>
      <c r="U4" s="10"/>
      <c r="V4" s="10"/>
      <c r="W4" s="10"/>
      <c r="X4" s="10" t="s">
        <v>64</v>
      </c>
      <c r="Y4" s="10"/>
      <c r="Z4" s="10"/>
      <c r="AA4" s="10"/>
      <c r="AB4" s="10"/>
      <c r="AC4" s="10"/>
      <c r="AD4" s="10" t="s">
        <v>65</v>
      </c>
      <c r="AE4" s="10"/>
      <c r="AF4" s="10"/>
      <c r="AG4" s="10"/>
      <c r="AH4" s="10"/>
      <c r="AI4" s="10"/>
      <c r="AJ4" s="10"/>
      <c r="AK4"/>
      <c r="AL4"/>
      <c r="AM4"/>
      <c r="AN4"/>
      <c r="AO4"/>
      <c r="AP4"/>
      <c r="BT4"/>
      <c r="BU4"/>
      <c r="BV4"/>
      <c r="BW4"/>
    </row>
    <row r="5" spans="1:79" x14ac:dyDescent="0.25">
      <c r="A5" s="11"/>
      <c r="B5" s="78" t="str" cm="1">
        <f t="array" ref="B5">""&amp;INDEX(PP_Locale,ROW(),PP_LanguageIndex)</f>
        <v>FILL OUT IF INFORMATION IS PRESENT IN REPORT</v>
      </c>
      <c r="C5" s="79"/>
      <c r="D5" s="79"/>
      <c r="E5" s="80"/>
      <c r="F5"/>
      <c r="G5"/>
      <c r="H5"/>
      <c r="I5"/>
      <c r="J5"/>
      <c r="K5" t="s">
        <v>66</v>
      </c>
      <c r="L5"/>
      <c r="M5"/>
      <c r="N5" t="s">
        <v>67</v>
      </c>
      <c r="O5" t="s">
        <v>68</v>
      </c>
      <c r="P5"/>
      <c r="Q5" t="s">
        <v>69</v>
      </c>
      <c r="R5"/>
      <c r="S5"/>
      <c r="T5" t="s">
        <v>70</v>
      </c>
      <c r="U5"/>
      <c r="V5"/>
      <c r="W5"/>
      <c r="X5" t="s">
        <v>71</v>
      </c>
      <c r="Y5"/>
      <c r="Z5"/>
      <c r="AA5"/>
      <c r="AB5"/>
      <c r="AC5"/>
      <c r="AD5" t="s">
        <v>72</v>
      </c>
      <c r="AE5"/>
      <c r="AF5"/>
      <c r="AG5"/>
      <c r="AH5"/>
      <c r="AI5"/>
      <c r="AJ5"/>
      <c r="AK5"/>
      <c r="AL5"/>
      <c r="AM5"/>
      <c r="AN5"/>
      <c r="AO5"/>
      <c r="AP5"/>
      <c r="BT5"/>
      <c r="BU5"/>
      <c r="BV5"/>
      <c r="BW5"/>
    </row>
    <row r="6" spans="1:79" x14ac:dyDescent="0.25">
      <c r="A6" s="12"/>
      <c r="B6" s="9"/>
      <c r="C6" s="9"/>
      <c r="D6" s="9"/>
      <c r="E6" s="9"/>
      <c r="F6"/>
      <c r="G6"/>
      <c r="H6"/>
      <c r="I6"/>
      <c r="J6"/>
      <c r="K6" s="10"/>
      <c r="L6"/>
      <c r="M6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/>
      <c r="AL6"/>
      <c r="AM6"/>
      <c r="AN6"/>
      <c r="AO6"/>
      <c r="AP6"/>
      <c r="BT6"/>
      <c r="BU6"/>
      <c r="BV6"/>
      <c r="BW6"/>
    </row>
    <row r="7" spans="1:79" x14ac:dyDescent="0.25">
      <c r="A7" s="13"/>
      <c r="B7" s="81"/>
      <c r="C7" s="81"/>
      <c r="D7" s="81"/>
      <c r="E7" s="81"/>
      <c r="F7"/>
      <c r="G7" t="str">
        <f>IF(PP_Consolidated,IFERROR(VLOOKUP("Group",PP_Locale,PP_LanguageIndex,FALSE),"Group"),"")</f>
        <v>Group</v>
      </c>
      <c r="H7" t="str">
        <f>IF(PP_Consolidated,IFERROR(VLOOKUP("Group",PP_Locale,PP_LanguageIndex,FALSE),"Group"),"")</f>
        <v>Group</v>
      </c>
      <c r="I7" t="str">
        <f>IF(PP_Consolidated,IFERROR(VLOOKUP("Parent",PP_Locale,PP_LanguageIndex,FALSE),"Parent"),"")</f>
        <v>Parent</v>
      </c>
      <c r="J7" t="str">
        <f>IF(PP_Consolidated,IFERROR(VLOOKUP("Parent",PP_Locale,PP_LanguageIndex,FALSE),"Parent"),"")</f>
        <v>Parent</v>
      </c>
      <c r="K7" s="10"/>
      <c r="L7"/>
      <c r="M7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/>
      <c r="AL7"/>
      <c r="AM7"/>
      <c r="AN7"/>
      <c r="AO7"/>
      <c r="AP7"/>
      <c r="BT7" t="str">
        <f>IF(PP_Consolidated,"Group","")</f>
        <v>Group</v>
      </c>
      <c r="BU7" t="str">
        <f>IF(PP_Consolidated,"Group","")</f>
        <v>Group</v>
      </c>
      <c r="BV7" t="str">
        <f>IF(PP_Consolidated,"Parent","")</f>
        <v>Parent</v>
      </c>
      <c r="BW7" t="str">
        <f>IF(PP_Consolidated,"Parent","")</f>
        <v>Parent</v>
      </c>
    </row>
    <row r="8" spans="1:79" x14ac:dyDescent="0.25">
      <c r="A8" s="13"/>
      <c r="B8" s="29"/>
      <c r="C8" s="29"/>
      <c r="D8" s="29"/>
      <c r="E8" s="29"/>
      <c r="F8"/>
      <c r="G8" t="str">
        <f>IFERROR(VLOOKUP("Period",PP_Locale,PP_LanguageIndex,FALSE),"Period")&amp;" 1"</f>
        <v>Period 1</v>
      </c>
      <c r="H8" t="str">
        <f>IFERROR(VLOOKUP("Period",PP_Locale,PP_LanguageIndex,FALSE),"Period")&amp;" 2"</f>
        <v>Period 2</v>
      </c>
      <c r="I8" t="str">
        <f>IF(PP_Consolidated,IFERROR(VLOOKUP("Period",PP_Locale,PP_LanguageIndex,FALSE),"Period")&amp;" 1","")</f>
        <v>Period 1</v>
      </c>
      <c r="J8" t="str">
        <f>IF(PP_Consolidated,IFERROR(VLOOKUP("Period",PP_Locale,PP_LanguageIndex,FALSE),"Period")&amp;" 2","")</f>
        <v>Period 2</v>
      </c>
      <c r="K8" s="10"/>
      <c r="L8"/>
      <c r="M8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/>
      <c r="AL8"/>
      <c r="AM8"/>
      <c r="AN8"/>
      <c r="AO8"/>
      <c r="AP8"/>
      <c r="BT8" t="s">
        <v>73</v>
      </c>
      <c r="BU8" t="s">
        <v>74</v>
      </c>
      <c r="BV8" t="str">
        <f>IF(PP_Consolidated,"Period 1","")</f>
        <v>Period 1</v>
      </c>
      <c r="BW8" t="str">
        <f>IF(PP_Consolidated,"Period 2","")</f>
        <v>Period 2</v>
      </c>
    </row>
    <row r="9" spans="1:79" x14ac:dyDescent="0.25">
      <c r="A9" s="13" t="str" cm="1">
        <f t="array" ref="A9">""&amp;INDEX(PP_Locale,ROW(),PP_LanguageIndex)</f>
        <v>General:</v>
      </c>
      <c r="B9" s="9"/>
      <c r="C9" s="9"/>
      <c r="D9" s="9"/>
      <c r="E9" s="9"/>
      <c r="F9"/>
      <c r="G9"/>
      <c r="H9"/>
      <c r="I9"/>
      <c r="J9"/>
      <c r="K9" t="s">
        <v>75</v>
      </c>
      <c r="L9"/>
      <c r="M9"/>
      <c r="N9" t="s">
        <v>76</v>
      </c>
      <c r="O9" t="s">
        <v>77</v>
      </c>
      <c r="P9"/>
      <c r="Q9" s="14" t="s">
        <v>75</v>
      </c>
      <c r="R9" s="14"/>
      <c r="S9" s="14"/>
      <c r="T9" s="14" t="s">
        <v>78</v>
      </c>
      <c r="U9" s="14"/>
      <c r="V9" s="14"/>
      <c r="W9" s="14"/>
      <c r="X9" s="14" t="s">
        <v>79</v>
      </c>
      <c r="Y9" s="14"/>
      <c r="Z9" s="14"/>
      <c r="AA9" s="14"/>
      <c r="AB9" s="14"/>
      <c r="AC9" s="14"/>
      <c r="AD9" s="14" t="s">
        <v>80</v>
      </c>
      <c r="AE9" s="14"/>
      <c r="AF9" s="14"/>
      <c r="AG9" s="14"/>
      <c r="AH9" s="14"/>
      <c r="AI9" s="14"/>
      <c r="AJ9" s="14"/>
      <c r="AK9"/>
      <c r="AM9"/>
      <c r="AN9"/>
      <c r="AO9"/>
      <c r="AP9"/>
      <c r="BT9"/>
      <c r="BU9"/>
      <c r="BV9"/>
      <c r="BW9"/>
      <c r="BX9" s="16" t="str" cm="1">
        <f t="array" aca="1" ref="BX9" ca="1">"/General data("&amp;IF(COUNTBLANK(PP_GeneralDataRoleName),"","statement="""&amp;PP_GeneralDataRoleName&amp;""",")&amp;"headers="&amp;CELL("address",$BT$7)&amp;":"&amp;CELL("address",$BW$8)&amp;"[language=en],labels="&amp;SUBSTITUTE(CELL("address",K9)&amp;":"&amp;CELL("address",K68),"$","")&amp;"[language=en],values="&amp;SUBSTITUTE(CELL("address",BT9)&amp;":"&amp;CELL("address",BW65),"$","")&amp;"[language="&amp;LOWER(PP_Language)&amp;"])"</f>
        <v>/General data(headers=$BT$7:$BW$8[language=en],labels=K9:K68[language=en],values=BT9:BW65[language=en])</v>
      </c>
    </row>
    <row r="10" spans="1:79" x14ac:dyDescent="0.25">
      <c r="A10" s="12" t="str" cm="1">
        <f t="array" ref="A10">""&amp;INDEX(PP_Locale,ROW(),PP_LanguageIndex)</f>
        <v>Report language code</v>
      </c>
      <c r="B10" s="68" t="s">
        <v>2</v>
      </c>
      <c r="C10" s="68"/>
      <c r="D10" s="68"/>
      <c r="E10" s="68"/>
      <c r="F10" t="s">
        <v>81</v>
      </c>
      <c r="G10" t="s">
        <v>2</v>
      </c>
      <c r="H10"/>
      <c r="I10"/>
      <c r="J10"/>
      <c r="K10" s="10" t="s">
        <v>82</v>
      </c>
      <c r="L10"/>
      <c r="M10"/>
      <c r="N10" s="10" t="s">
        <v>83</v>
      </c>
      <c r="O10" s="10" t="s">
        <v>84</v>
      </c>
      <c r="P10" s="10"/>
      <c r="Q10" s="17" t="s">
        <v>85</v>
      </c>
      <c r="R10" s="10"/>
      <c r="S10" s="10"/>
      <c r="T10" s="17" t="s">
        <v>86</v>
      </c>
      <c r="U10" s="10"/>
      <c r="V10" s="10"/>
      <c r="W10" s="10"/>
      <c r="X10" s="17" t="s">
        <v>87</v>
      </c>
      <c r="Y10" s="10"/>
      <c r="Z10" s="10"/>
      <c r="AA10" s="10"/>
      <c r="AB10" s="10"/>
      <c r="AC10" s="10"/>
      <c r="AD10" s="17" t="s">
        <v>88</v>
      </c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T10"/>
      <c r="BU10"/>
      <c r="BV10"/>
      <c r="BW10"/>
    </row>
    <row r="11" spans="1:79" x14ac:dyDescent="0.25">
      <c r="A11" s="12" t="str" cm="1">
        <f t="array" ref="A11">""&amp;INDEX(PP_Locale,ROW(),PP_LanguageIndex)</f>
        <v>Label language code</v>
      </c>
      <c r="B11" s="68" t="str">
        <f>PP_Language</f>
        <v>EN</v>
      </c>
      <c r="C11" s="68"/>
      <c r="D11" s="68"/>
      <c r="E11" s="68"/>
      <c r="F11" t="s">
        <v>89</v>
      </c>
      <c r="G11" t="str">
        <f>PP_Language</f>
        <v>EN</v>
      </c>
      <c r="H11"/>
      <c r="I11"/>
      <c r="J11"/>
      <c r="K11" s="10" t="s">
        <v>90</v>
      </c>
      <c r="L11"/>
      <c r="M11"/>
      <c r="N11" s="10" t="s">
        <v>91</v>
      </c>
      <c r="O11" s="10" t="s">
        <v>92</v>
      </c>
      <c r="P11" s="10"/>
      <c r="Q11" s="10" t="s">
        <v>93</v>
      </c>
      <c r="R11" s="10"/>
      <c r="S11" s="10"/>
      <c r="T11" s="10" t="s">
        <v>94</v>
      </c>
      <c r="U11" s="10"/>
      <c r="V11" s="10"/>
      <c r="W11" s="10"/>
      <c r="X11" s="10" t="s">
        <v>95</v>
      </c>
      <c r="Y11" s="10"/>
      <c r="Z11" s="10"/>
      <c r="AA11" s="10"/>
      <c r="AB11" s="10"/>
      <c r="AC11" s="10"/>
      <c r="AD11" s="10" t="s">
        <v>96</v>
      </c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T11"/>
      <c r="BU11"/>
      <c r="BV11"/>
      <c r="BW11"/>
    </row>
    <row r="12" spans="1:79" x14ac:dyDescent="0.25">
      <c r="A12" s="12" t="str" cm="1">
        <f t="array" ref="A12">""&amp;INDEX(PP_Locale,ROW(),PP_LanguageIndex)</f>
        <v>Country code</v>
      </c>
      <c r="B12" s="68" t="s">
        <v>19</v>
      </c>
      <c r="C12" s="68"/>
      <c r="D12" s="68"/>
      <c r="E12" s="68"/>
      <c r="F12" t="s">
        <v>97</v>
      </c>
      <c r="G12" t="s">
        <v>27</v>
      </c>
      <c r="H12"/>
      <c r="I12"/>
      <c r="J12"/>
      <c r="K12" s="10" t="s">
        <v>98</v>
      </c>
      <c r="L12"/>
      <c r="M12"/>
      <c r="N12" s="10" t="s">
        <v>99</v>
      </c>
      <c r="O12" s="10" t="s">
        <v>100</v>
      </c>
      <c r="P12" s="10"/>
      <c r="Q12" s="10" t="s">
        <v>101</v>
      </c>
      <c r="R12" s="10"/>
      <c r="S12" s="10"/>
      <c r="T12" s="10" t="s">
        <v>102</v>
      </c>
      <c r="U12" s="10"/>
      <c r="V12" s="10"/>
      <c r="W12" s="10"/>
      <c r="X12" s="10" t="s">
        <v>103</v>
      </c>
      <c r="Y12" s="10"/>
      <c r="Z12" s="10"/>
      <c r="AA12" s="10"/>
      <c r="AB12" s="10"/>
      <c r="AC12" s="10"/>
      <c r="AD12" s="10" t="s">
        <v>104</v>
      </c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T12"/>
      <c r="BU12"/>
      <c r="BV12"/>
      <c r="BW12"/>
    </row>
    <row r="13" spans="1:79" x14ac:dyDescent="0.25">
      <c r="A13" s="12" t="str" cm="1">
        <f t="array" ref="A13">""&amp;INDEX(PP_Locale,ROW(),PP_LanguageIndex)</f>
        <v>Currency code</v>
      </c>
      <c r="B13" s="68" t="str">
        <f>IFERROR(VLOOKUP("EUR",PP_Locale,PP_LanguageIndex,FALSE),"EUR")</f>
        <v>EUR</v>
      </c>
      <c r="C13" s="68"/>
      <c r="D13" s="68"/>
      <c r="E13" s="68"/>
      <c r="F13" t="s">
        <v>105</v>
      </c>
      <c r="G13" t="str">
        <f>IFERROR(VLOOKUP("EUR",PP_Locale,PP_LanguageIndex,FALSE),"EUR")</f>
        <v>EUR</v>
      </c>
      <c r="H13"/>
      <c r="I13"/>
      <c r="J13"/>
      <c r="K13" s="10" t="s">
        <v>106</v>
      </c>
      <c r="L13"/>
      <c r="M13"/>
      <c r="N13" s="10" t="s">
        <v>107</v>
      </c>
      <c r="O13" s="10" t="s">
        <v>108</v>
      </c>
      <c r="P13" s="10"/>
      <c r="Q13" s="10" t="s">
        <v>109</v>
      </c>
      <c r="R13" s="10"/>
      <c r="S13" s="10"/>
      <c r="T13" s="10" t="s">
        <v>110</v>
      </c>
      <c r="U13" s="10"/>
      <c r="V13" s="10"/>
      <c r="W13" s="10"/>
      <c r="X13" s="10" t="s">
        <v>111</v>
      </c>
      <c r="Y13" s="10"/>
      <c r="Z13" s="10"/>
      <c r="AA13" s="10"/>
      <c r="AB13" s="10"/>
      <c r="AC13" s="10"/>
      <c r="AD13" s="10" t="s">
        <v>112</v>
      </c>
      <c r="AE13" s="10"/>
      <c r="AF13" s="10"/>
      <c r="AG13" s="10"/>
      <c r="AH13" s="10"/>
      <c r="AI13" s="10"/>
      <c r="AJ13" s="10"/>
      <c r="AK13"/>
      <c r="AL13"/>
      <c r="AM13"/>
      <c r="AN13"/>
      <c r="AO13"/>
      <c r="AP13"/>
      <c r="BT13" t="str">
        <f>""&amp;UPPER(B13)</f>
        <v>EUR</v>
      </c>
      <c r="BU13"/>
      <c r="BV13"/>
      <c r="BW13"/>
    </row>
    <row r="14" spans="1:79" x14ac:dyDescent="0.25">
      <c r="A14" s="12" t="str" cm="1">
        <f t="array" ref="A14">""&amp;INDEX(PP_Locale,ROW(),PP_LanguageIndex)</f>
        <v>Scale</v>
      </c>
      <c r="B14" s="68">
        <v>3</v>
      </c>
      <c r="C14" s="68"/>
      <c r="D14" s="68"/>
      <c r="E14" s="68"/>
      <c r="F14" t="s">
        <v>113</v>
      </c>
      <c r="G14">
        <v>6</v>
      </c>
      <c r="H14"/>
      <c r="I14"/>
      <c r="J14"/>
      <c r="K14" t="s">
        <v>114</v>
      </c>
      <c r="L14"/>
      <c r="M14"/>
      <c r="N14" t="s">
        <v>115</v>
      </c>
      <c r="O14" s="14" t="s">
        <v>116</v>
      </c>
      <c r="P14" s="14"/>
      <c r="Q14" s="14" t="s">
        <v>117</v>
      </c>
      <c r="R14" s="14"/>
      <c r="S14" s="14"/>
      <c r="T14" s="14" t="s">
        <v>118</v>
      </c>
      <c r="U14" s="14"/>
      <c r="V14" s="14"/>
      <c r="W14" s="14"/>
      <c r="X14" s="14" t="s">
        <v>119</v>
      </c>
      <c r="Y14" s="14"/>
      <c r="Z14" s="14"/>
      <c r="AA14" s="14"/>
      <c r="AB14" s="14"/>
      <c r="AC14" s="14"/>
      <c r="AD14" s="14" t="s">
        <v>120</v>
      </c>
      <c r="AE14" s="14"/>
      <c r="AF14" s="14"/>
      <c r="AG14" s="14"/>
      <c r="AH14" s="14"/>
      <c r="AI14" s="14"/>
      <c r="AJ14" s="14"/>
      <c r="AO14"/>
      <c r="AP14"/>
      <c r="BT14"/>
      <c r="BU14"/>
      <c r="BV14"/>
      <c r="BW14"/>
      <c r="BX14">
        <v>0</v>
      </c>
      <c r="BY14">
        <v>3</v>
      </c>
      <c r="BZ14">
        <v>6</v>
      </c>
      <c r="CA14">
        <v>9</v>
      </c>
    </row>
    <row r="15" spans="1:79" x14ac:dyDescent="0.25">
      <c r="A15" s="12" t="str" cm="1">
        <f t="array" ref="A15">""&amp;INDEX(PP_Locale,ROW(),PP_LanguageIndex)</f>
        <v>Consolidated</v>
      </c>
      <c r="B15" s="68" t="b">
        <v>1</v>
      </c>
      <c r="C15" s="68"/>
      <c r="D15" s="68"/>
      <c r="E15" s="68"/>
      <c r="F15" t="s">
        <v>121</v>
      </c>
      <c r="G15" t="b">
        <v>1</v>
      </c>
      <c r="H15"/>
      <c r="I15"/>
      <c r="J15"/>
      <c r="K15" s="10" t="s">
        <v>122</v>
      </c>
      <c r="L15"/>
      <c r="M15"/>
      <c r="N15" s="10" t="s">
        <v>123</v>
      </c>
      <c r="O15" s="18" t="s">
        <v>124</v>
      </c>
      <c r="P15" s="18"/>
      <c r="Q15" s="18" t="s">
        <v>125</v>
      </c>
      <c r="R15" s="18"/>
      <c r="S15" s="18"/>
      <c r="T15" s="18" t="s">
        <v>126</v>
      </c>
      <c r="U15" s="18"/>
      <c r="V15" s="18"/>
      <c r="W15" s="18"/>
      <c r="X15" s="18" t="s">
        <v>127</v>
      </c>
      <c r="Y15" s="18"/>
      <c r="Z15" s="18"/>
      <c r="AA15" s="18"/>
      <c r="AB15" s="18"/>
      <c r="AC15" s="18"/>
      <c r="AD15" s="18" t="s">
        <v>128</v>
      </c>
      <c r="AE15" s="18"/>
      <c r="AF15" s="18"/>
      <c r="AG15" s="18"/>
      <c r="AH15" s="18"/>
      <c r="AI15" s="18"/>
      <c r="AJ15" s="18"/>
      <c r="AM15"/>
      <c r="AN15"/>
      <c r="AO15"/>
      <c r="AP15"/>
      <c r="BT15"/>
      <c r="BU15"/>
      <c r="BV15"/>
      <c r="BW15"/>
      <c r="BX15" t="b">
        <v>1</v>
      </c>
      <c r="BY15" t="b">
        <v>0</v>
      </c>
    </row>
    <row r="16" spans="1:79" x14ac:dyDescent="0.25">
      <c r="A16" s="12"/>
      <c r="B16" s="9"/>
      <c r="C16" s="9"/>
      <c r="D16" s="9"/>
      <c r="E16" s="9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BT16"/>
      <c r="BU16"/>
      <c r="BV16"/>
      <c r="BW16"/>
    </row>
    <row r="17" spans="1:75" s="15" customFormat="1" x14ac:dyDescent="0.25">
      <c r="A17" s="12" t="str" cm="1">
        <f t="array" ref="A17">""&amp;INDEX(PP_Locale,ROW(),PP_LanguageIndex)</f>
        <v>Homepage of reporting entity</v>
      </c>
      <c r="B17" s="69" t="s">
        <v>129</v>
      </c>
      <c r="C17" s="70"/>
      <c r="D17" s="70"/>
      <c r="E17" s="70"/>
      <c r="F17" t="s">
        <v>130</v>
      </c>
      <c r="G17" s="19" t="s">
        <v>131</v>
      </c>
      <c r="H17" s="19"/>
      <c r="I17" s="19"/>
      <c r="J17" s="19"/>
      <c r="K17" t="s">
        <v>132</v>
      </c>
      <c r="L17"/>
      <c r="M17"/>
      <c r="N17" t="s">
        <v>133</v>
      </c>
      <c r="O17" t="s">
        <v>134</v>
      </c>
      <c r="P17"/>
      <c r="Q17" t="s">
        <v>135</v>
      </c>
      <c r="R17"/>
      <c r="S17"/>
      <c r="T17" t="s">
        <v>136</v>
      </c>
      <c r="U17"/>
      <c r="V17"/>
      <c r="W17"/>
      <c r="X17" t="s">
        <v>137</v>
      </c>
      <c r="Y17"/>
      <c r="Z17"/>
      <c r="AA17"/>
      <c r="AB17"/>
      <c r="AC17"/>
      <c r="AD17" t="s">
        <v>138</v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BT17"/>
      <c r="BU17"/>
      <c r="BV17"/>
      <c r="BW17"/>
    </row>
    <row r="18" spans="1:75" s="15" customFormat="1" x14ac:dyDescent="0.25">
      <c r="A18" s="12" t="str" cm="1">
        <f t="array" ref="A18">""&amp;INDEX(PP_Locale,ROW(),PP_LanguageIndex)</f>
        <v>LEI code of reporting entity</v>
      </c>
      <c r="B18" s="70" t="s">
        <v>139</v>
      </c>
      <c r="C18" s="70"/>
      <c r="D18" s="70"/>
      <c r="E18" s="70"/>
      <c r="F18" t="s">
        <v>140</v>
      </c>
      <c r="G18" t="s">
        <v>141</v>
      </c>
      <c r="H18"/>
      <c r="I18"/>
      <c r="J18"/>
      <c r="K18" s="10" t="s">
        <v>142</v>
      </c>
      <c r="L18"/>
      <c r="M18"/>
      <c r="N18" s="10" t="s">
        <v>143</v>
      </c>
      <c r="O18" s="10" t="s">
        <v>144</v>
      </c>
      <c r="P18" s="10"/>
      <c r="Q18" s="10" t="s">
        <v>145</v>
      </c>
      <c r="R18" s="10"/>
      <c r="S18" s="10"/>
      <c r="T18" s="10" t="s">
        <v>146</v>
      </c>
      <c r="U18" s="10"/>
      <c r="V18" s="10"/>
      <c r="W18" s="10"/>
      <c r="X18" s="10" t="s">
        <v>147</v>
      </c>
      <c r="Y18" s="10"/>
      <c r="Z18" s="10"/>
      <c r="AA18" s="10"/>
      <c r="AB18" s="10"/>
      <c r="AC18" s="10"/>
      <c r="AD18" s="10" t="s">
        <v>148</v>
      </c>
      <c r="AE18" s="10"/>
      <c r="AF18" s="10"/>
      <c r="AG18" s="10"/>
      <c r="AH18" s="10"/>
      <c r="AI18" s="10"/>
      <c r="AJ18" s="10"/>
      <c r="AK18"/>
      <c r="AL18"/>
      <c r="AM18"/>
      <c r="AN18"/>
      <c r="AO18"/>
      <c r="AP18"/>
      <c r="AQ18"/>
      <c r="BT18" t="str">
        <f>""&amp;SUBSTITUTE(B18," ","")</f>
        <v>894500WSIBBFFKHL6B32</v>
      </c>
      <c r="BU18"/>
      <c r="BV18"/>
      <c r="BW18"/>
    </row>
    <row r="19" spans="1:75" s="15" customFormat="1" x14ac:dyDescent="0.25">
      <c r="A19" s="12" t="str" cm="1">
        <f t="array" ref="A19">""&amp;INDEX(PP_Locale,ROW(),PP_LanguageIndex)</f>
        <v>Name of reporting entity or other means of identification</v>
      </c>
      <c r="B19" s="70" t="s">
        <v>149</v>
      </c>
      <c r="C19" s="70"/>
      <c r="D19" s="70"/>
      <c r="E19" s="70"/>
      <c r="F19" t="s">
        <v>150</v>
      </c>
      <c r="G19" t="str">
        <f>IFERROR(VLOOKUP("Test customer",PP_Locale,PP_LanguageIndex,FALSE),"Test customer")</f>
        <v>Test customer</v>
      </c>
      <c r="H19"/>
      <c r="I19"/>
      <c r="J19"/>
      <c r="K19" t="s">
        <v>151</v>
      </c>
      <c r="L19"/>
      <c r="M19"/>
      <c r="N19" t="s">
        <v>152</v>
      </c>
      <c r="O19" t="s">
        <v>153</v>
      </c>
      <c r="P19"/>
      <c r="Q19" t="s">
        <v>154</v>
      </c>
      <c r="R19"/>
      <c r="S19"/>
      <c r="T19" t="s">
        <v>155</v>
      </c>
      <c r="U19"/>
      <c r="V19"/>
      <c r="W19"/>
      <c r="X19" t="s">
        <v>156</v>
      </c>
      <c r="Y19"/>
      <c r="Z19"/>
      <c r="AA19"/>
      <c r="AB19"/>
      <c r="AC19"/>
      <c r="AD19" t="s">
        <v>157</v>
      </c>
      <c r="AE19"/>
      <c r="AF19"/>
      <c r="AG19"/>
      <c r="AH19"/>
      <c r="AI19"/>
      <c r="AJ19"/>
      <c r="AK19"/>
      <c r="AL19"/>
      <c r="AM19"/>
      <c r="AN19"/>
      <c r="AO19"/>
      <c r="AP19"/>
      <c r="AQ19"/>
      <c r="BT19"/>
      <c r="BU19"/>
      <c r="BV19"/>
      <c r="BW19"/>
    </row>
    <row r="20" spans="1:75" x14ac:dyDescent="0.25">
      <c r="A20" s="12"/>
      <c r="B20" s="9"/>
      <c r="C20" s="9"/>
      <c r="D20" s="9"/>
      <c r="E20" s="9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BT20"/>
      <c r="BU20"/>
      <c r="BV20"/>
      <c r="BW20"/>
    </row>
    <row r="21" spans="1:75" s="15" customFormat="1" x14ac:dyDescent="0.25">
      <c r="A21" s="13" t="str" cm="1">
        <f t="array" ref="A21">""&amp;INDEX(PP_Locale,ROW(),PP_LanguageIndex)</f>
        <v>Dates:</v>
      </c>
      <c r="B21" s="71"/>
      <c r="C21" s="71"/>
      <c r="D21" s="71"/>
      <c r="E21" s="71"/>
      <c r="F21"/>
      <c r="G21"/>
      <c r="H21"/>
      <c r="I21"/>
      <c r="J21"/>
      <c r="K21" s="10" t="s">
        <v>226</v>
      </c>
      <c r="L21"/>
      <c r="M21"/>
      <c r="N21" s="10" t="s">
        <v>227</v>
      </c>
      <c r="O21" s="18" t="s">
        <v>228</v>
      </c>
      <c r="P21" s="18"/>
      <c r="Q21" s="18" t="s">
        <v>229</v>
      </c>
      <c r="R21" s="18"/>
      <c r="S21" s="18"/>
      <c r="T21" s="18" t="s">
        <v>230</v>
      </c>
      <c r="U21" s="18"/>
      <c r="V21" s="18"/>
      <c r="W21" s="18"/>
      <c r="X21" s="18" t="s">
        <v>231</v>
      </c>
      <c r="Y21" s="18"/>
      <c r="Z21" s="18"/>
      <c r="AA21" s="18"/>
      <c r="AB21" s="18"/>
      <c r="AC21" s="18"/>
      <c r="AD21" s="18" t="s">
        <v>232</v>
      </c>
      <c r="AE21" s="18"/>
      <c r="AF21" s="18"/>
      <c r="AG21" s="18"/>
      <c r="AH21" s="18"/>
      <c r="AI21" s="18"/>
      <c r="AJ21" s="18"/>
      <c r="AK21"/>
      <c r="AL21"/>
      <c r="AM21"/>
      <c r="AN21"/>
      <c r="AO21"/>
      <c r="AP21"/>
      <c r="AQ21"/>
      <c r="BT21"/>
      <c r="BU21"/>
      <c r="BV21"/>
      <c r="BW21"/>
    </row>
    <row r="22" spans="1:75" s="15" customFormat="1" x14ac:dyDescent="0.25">
      <c r="A22" s="12" t="str" cm="1">
        <f t="array" ref="A22">""&amp;INDEX(PP_Locale,ROW(),PP_LanguageIndex)</f>
        <v>Start date of reporting period 1</v>
      </c>
      <c r="B22" s="65">
        <v>45658</v>
      </c>
      <c r="C22" s="65"/>
      <c r="D22" s="65"/>
      <c r="E22" s="65"/>
      <c r="F22" t="s">
        <v>233</v>
      </c>
      <c r="G22" s="20">
        <f ca="1">DATE(YEAR(TODAY())-1,1,1)</f>
        <v>45658</v>
      </c>
      <c r="H22"/>
      <c r="I22"/>
      <c r="J22"/>
      <c r="K22" t="s">
        <v>234</v>
      </c>
      <c r="L22"/>
      <c r="M22"/>
      <c r="N22" t="s">
        <v>235</v>
      </c>
      <c r="O22" t="s">
        <v>236</v>
      </c>
      <c r="P22"/>
      <c r="Q22" t="s">
        <v>237</v>
      </c>
      <c r="R22"/>
      <c r="S22"/>
      <c r="T22" t="s">
        <v>238</v>
      </c>
      <c r="U22"/>
      <c r="V22"/>
      <c r="W22"/>
      <c r="X22" t="s">
        <v>239</v>
      </c>
      <c r="Y22"/>
      <c r="Z22"/>
      <c r="AA22"/>
      <c r="AB22"/>
      <c r="AC22"/>
      <c r="AD22" t="s">
        <v>240</v>
      </c>
      <c r="AE22"/>
      <c r="AF22"/>
      <c r="AG22"/>
      <c r="AH22"/>
      <c r="AI22"/>
      <c r="AJ22"/>
      <c r="AK22"/>
      <c r="AL22"/>
      <c r="AM22"/>
      <c r="AN22"/>
      <c r="AO22"/>
      <c r="AP22"/>
      <c r="AQ22"/>
      <c r="BT22" t="str">
        <f t="shared" ref="BT22:BT41" si="0">IF(COUNTBLANK(B22),"",TEXT(YEAR(B22),"0000")&amp;"-"&amp;TEXT(MONTH(B22),"00")&amp;"-"&amp;TEXT(DAY(B22),"00"))</f>
        <v>2025-01-01</v>
      </c>
      <c r="BU22"/>
      <c r="BV22"/>
      <c r="BW22"/>
    </row>
    <row r="23" spans="1:75" s="15" customFormat="1" x14ac:dyDescent="0.25">
      <c r="A23" s="12" t="str" cm="1">
        <f t="array" ref="A23">""&amp;INDEX(PP_Locale,ROW(),PP_LanguageIndex)</f>
        <v>End date of reporting period 1</v>
      </c>
      <c r="B23" s="65">
        <v>46022</v>
      </c>
      <c r="C23" s="65"/>
      <c r="D23" s="65"/>
      <c r="E23" s="65"/>
      <c r="F23" t="s">
        <v>241</v>
      </c>
      <c r="G23" s="20">
        <f ca="1">DATE(YEAR(TODAY())-1,12,31)</f>
        <v>46022</v>
      </c>
      <c r="H23"/>
      <c r="I23"/>
      <c r="J23"/>
      <c r="K23" s="10" t="s">
        <v>242</v>
      </c>
      <c r="L23"/>
      <c r="M23"/>
      <c r="N23" s="10" t="s">
        <v>243</v>
      </c>
      <c r="O23" s="10" t="s">
        <v>244</v>
      </c>
      <c r="P23" s="10"/>
      <c r="Q23" s="10" t="s">
        <v>245</v>
      </c>
      <c r="R23" s="10"/>
      <c r="S23" s="10"/>
      <c r="T23" s="10" t="s">
        <v>246</v>
      </c>
      <c r="U23" s="10"/>
      <c r="V23" s="10"/>
      <c r="W23" s="10"/>
      <c r="X23" s="10" t="s">
        <v>247</v>
      </c>
      <c r="Y23" s="10"/>
      <c r="Z23" s="10"/>
      <c r="AA23" s="10"/>
      <c r="AB23" s="10"/>
      <c r="AC23" s="10"/>
      <c r="AD23" s="10" t="s">
        <v>248</v>
      </c>
      <c r="AE23" s="10"/>
      <c r="AF23" s="10"/>
      <c r="AG23" s="10"/>
      <c r="AH23" s="10"/>
      <c r="AI23" s="10"/>
      <c r="AJ23" s="10"/>
      <c r="AK23"/>
      <c r="AL23"/>
      <c r="AM23"/>
      <c r="AN23"/>
      <c r="AO23"/>
      <c r="AP23"/>
      <c r="AQ23"/>
      <c r="BT23" t="str">
        <f t="shared" si="0"/>
        <v>2025-12-31</v>
      </c>
      <c r="BU23"/>
      <c r="BV23"/>
      <c r="BW23"/>
    </row>
    <row r="24" spans="1:75" s="15" customFormat="1" x14ac:dyDescent="0.25">
      <c r="A24" s="12" t="str" cm="1">
        <f t="array" ref="A24">""&amp;INDEX(PP_Locale,ROW(),PP_LanguageIndex)</f>
        <v>Start date of reporting period 2</v>
      </c>
      <c r="B24" s="65">
        <f>EDATE(PP_StartDatePeriod1,-1*12)</f>
        <v>45292</v>
      </c>
      <c r="C24" s="65"/>
      <c r="D24" s="65"/>
      <c r="E24" s="65"/>
      <c r="F24" t="s">
        <v>249</v>
      </c>
      <c r="G24">
        <f>EDATE(PP_StartDatePeriod1,-1*12)</f>
        <v>45292</v>
      </c>
      <c r="H24"/>
      <c r="I24"/>
      <c r="J24"/>
      <c r="K24" t="s">
        <v>250</v>
      </c>
      <c r="L24"/>
      <c r="M24"/>
      <c r="N24" t="s">
        <v>251</v>
      </c>
      <c r="O24" t="s">
        <v>252</v>
      </c>
      <c r="P24"/>
      <c r="Q24" t="s">
        <v>253</v>
      </c>
      <c r="R24"/>
      <c r="S24"/>
      <c r="T24" t="s">
        <v>254</v>
      </c>
      <c r="U24"/>
      <c r="V24"/>
      <c r="W24"/>
      <c r="X24" t="s">
        <v>255</v>
      </c>
      <c r="Y24"/>
      <c r="Z24"/>
      <c r="AA24"/>
      <c r="AB24"/>
      <c r="AC24"/>
      <c r="AD24" t="s">
        <v>256</v>
      </c>
      <c r="AE24"/>
      <c r="AF24"/>
      <c r="AG24"/>
      <c r="AH24"/>
      <c r="AI24"/>
      <c r="AJ24"/>
      <c r="AK24"/>
      <c r="AL24"/>
      <c r="AM24"/>
      <c r="AN24"/>
      <c r="AO24"/>
      <c r="AP24"/>
      <c r="AQ24"/>
      <c r="BT24" t="str">
        <f t="shared" si="0"/>
        <v>2024-01-01</v>
      </c>
      <c r="BU24"/>
      <c r="BV24"/>
      <c r="BW24"/>
    </row>
    <row r="25" spans="1:75" x14ac:dyDescent="0.25">
      <c r="A25" s="12" t="str" cm="1">
        <f t="array" ref="A25">""&amp;INDEX(PP_Locale,ROW(),PP_LanguageIndex)</f>
        <v>End date of reporting period 2</v>
      </c>
      <c r="B25" s="65">
        <f>EDATE(PP_EndDatePeriod1,-1*12)</f>
        <v>45657</v>
      </c>
      <c r="C25" s="65"/>
      <c r="D25" s="65"/>
      <c r="E25" s="65"/>
      <c r="F25" t="s">
        <v>257</v>
      </c>
      <c r="G25">
        <f>EDATE(PP_EndDatePeriod1,-1*12)</f>
        <v>45657</v>
      </c>
      <c r="H25"/>
      <c r="I25"/>
      <c r="J25"/>
      <c r="K25" s="10" t="s">
        <v>258</v>
      </c>
      <c r="L25"/>
      <c r="M25"/>
      <c r="N25" s="10" t="s">
        <v>259</v>
      </c>
      <c r="O25" s="10" t="s">
        <v>260</v>
      </c>
      <c r="P25" s="10"/>
      <c r="Q25" s="10" t="s">
        <v>261</v>
      </c>
      <c r="R25" s="10"/>
      <c r="S25" s="10"/>
      <c r="T25" s="10" t="s">
        <v>262</v>
      </c>
      <c r="U25" s="10"/>
      <c r="V25" s="10"/>
      <c r="W25" s="10"/>
      <c r="X25" s="10" t="s">
        <v>263</v>
      </c>
      <c r="Y25" s="10"/>
      <c r="Z25" s="10"/>
      <c r="AA25" s="10"/>
      <c r="AB25" s="10"/>
      <c r="AC25" s="10"/>
      <c r="AD25" s="10" t="s">
        <v>264</v>
      </c>
      <c r="AE25" s="10"/>
      <c r="AF25" s="10"/>
      <c r="AG25" s="10"/>
      <c r="AH25" s="10"/>
      <c r="AI25" s="10"/>
      <c r="AJ25" s="10"/>
      <c r="AK25"/>
      <c r="AL25"/>
      <c r="AM25"/>
      <c r="AN25"/>
      <c r="AO25"/>
      <c r="AP25"/>
      <c r="BT25" t="str">
        <f t="shared" si="0"/>
        <v>2024-12-31</v>
      </c>
      <c r="BU25"/>
      <c r="BV25"/>
      <c r="BW25"/>
    </row>
    <row r="26" spans="1:75" x14ac:dyDescent="0.25">
      <c r="A26" s="12" t="str" cm="1">
        <f t="array" ref="A26">""&amp;INDEX(PP_Locale,ROW(),PP_LanguageIndex)</f>
        <v>Start date of reporting period 3</v>
      </c>
      <c r="B26" s="65">
        <f>EDATE(PP_StartDatePeriod1,-2*12)</f>
        <v>44927</v>
      </c>
      <c r="C26" s="65"/>
      <c r="D26" s="65"/>
      <c r="E26" s="65"/>
      <c r="F26" t="s">
        <v>265</v>
      </c>
      <c r="G26">
        <f>EDATE(PP_StartDatePeriod1,-2*12)</f>
        <v>44927</v>
      </c>
      <c r="H26"/>
      <c r="I26"/>
      <c r="J26"/>
      <c r="K26" t="s">
        <v>266</v>
      </c>
      <c r="L26"/>
      <c r="M26"/>
      <c r="N26" t="s">
        <v>267</v>
      </c>
      <c r="O26" t="s">
        <v>268</v>
      </c>
      <c r="P26"/>
      <c r="Q26" t="s">
        <v>269</v>
      </c>
      <c r="R26"/>
      <c r="S26"/>
      <c r="T26" t="s">
        <v>270</v>
      </c>
      <c r="U26"/>
      <c r="V26"/>
      <c r="W26"/>
      <c r="X26" t="s">
        <v>271</v>
      </c>
      <c r="Y26"/>
      <c r="Z26"/>
      <c r="AA26"/>
      <c r="AB26"/>
      <c r="AC26"/>
      <c r="AD26" t="s">
        <v>272</v>
      </c>
      <c r="AE26"/>
      <c r="AF26"/>
      <c r="AG26"/>
      <c r="AH26"/>
      <c r="AI26"/>
      <c r="AJ26"/>
      <c r="AK26"/>
      <c r="AL26"/>
      <c r="AM26"/>
      <c r="AN26"/>
      <c r="AO26"/>
      <c r="AP26"/>
      <c r="BT26" t="str">
        <f t="shared" si="0"/>
        <v>2023-01-01</v>
      </c>
      <c r="BU26"/>
      <c r="BV26"/>
      <c r="BW26"/>
    </row>
    <row r="27" spans="1:75" x14ac:dyDescent="0.25">
      <c r="A27" s="12" t="str" cm="1">
        <f t="array" ref="A27">""&amp;INDEX(PP_Locale,ROW(),PP_LanguageIndex)</f>
        <v>End date of reporting period 3</v>
      </c>
      <c r="B27" s="65">
        <f>EDATE(PP_EndDatePeriod1,-2*12)</f>
        <v>45291</v>
      </c>
      <c r="C27" s="65"/>
      <c r="D27" s="65"/>
      <c r="E27" s="65"/>
      <c r="F27" t="s">
        <v>273</v>
      </c>
      <c r="G27">
        <f>EDATE(PP_EndDatePeriod1,-2*12)</f>
        <v>45291</v>
      </c>
      <c r="H27"/>
      <c r="I27"/>
      <c r="J27"/>
      <c r="K27" s="10" t="s">
        <v>274</v>
      </c>
      <c r="L27"/>
      <c r="M27"/>
      <c r="N27" s="10" t="s">
        <v>275</v>
      </c>
      <c r="O27" s="10" t="s">
        <v>276</v>
      </c>
      <c r="P27" s="10"/>
      <c r="Q27" s="10" t="s">
        <v>277</v>
      </c>
      <c r="R27" s="10"/>
      <c r="S27" s="10"/>
      <c r="T27" s="10" t="s">
        <v>278</v>
      </c>
      <c r="U27" s="10"/>
      <c r="V27" s="10"/>
      <c r="W27" s="10"/>
      <c r="X27" s="10" t="s">
        <v>279</v>
      </c>
      <c r="Y27" s="10"/>
      <c r="Z27" s="10"/>
      <c r="AA27" s="10"/>
      <c r="AB27" s="10"/>
      <c r="AC27" s="10"/>
      <c r="AD27" s="10" t="s">
        <v>280</v>
      </c>
      <c r="AE27" s="10"/>
      <c r="AF27" s="10"/>
      <c r="AG27" s="10"/>
      <c r="AH27" s="10"/>
      <c r="AI27" s="10"/>
      <c r="AJ27" s="10"/>
      <c r="AK27"/>
      <c r="AL27"/>
      <c r="AM27"/>
      <c r="AN27"/>
      <c r="AO27"/>
      <c r="AP27"/>
      <c r="BT27" t="str">
        <f t="shared" si="0"/>
        <v>2023-12-31</v>
      </c>
      <c r="BU27"/>
      <c r="BV27"/>
      <c r="BW27"/>
    </row>
    <row r="28" spans="1:75" x14ac:dyDescent="0.25">
      <c r="A28" s="12" t="str" cm="1">
        <f t="array" ref="A28">""&amp;INDEX(PP_Locale,ROW(),PP_LanguageIndex)</f>
        <v>Start date of reporting period 4</v>
      </c>
      <c r="B28" s="65">
        <f>EDATE(PP_StartDatePeriod1,-3*12)</f>
        <v>44562</v>
      </c>
      <c r="C28" s="65"/>
      <c r="D28" s="65"/>
      <c r="E28" s="65"/>
      <c r="F28" t="s">
        <v>281</v>
      </c>
      <c r="G28">
        <f>EDATE(PP_StartDatePeriod1,-3*12)</f>
        <v>44562</v>
      </c>
      <c r="H28"/>
      <c r="I28"/>
      <c r="J28"/>
      <c r="K28" t="s">
        <v>282</v>
      </c>
      <c r="L28"/>
      <c r="M28"/>
      <c r="N28" t="s">
        <v>283</v>
      </c>
      <c r="O28" t="s">
        <v>284</v>
      </c>
      <c r="P28"/>
      <c r="Q28" t="s">
        <v>285</v>
      </c>
      <c r="R28"/>
      <c r="S28"/>
      <c r="T28" t="s">
        <v>286</v>
      </c>
      <c r="U28"/>
      <c r="V28"/>
      <c r="W28"/>
      <c r="X28" t="s">
        <v>287</v>
      </c>
      <c r="Y28"/>
      <c r="Z28"/>
      <c r="AA28"/>
      <c r="AB28"/>
      <c r="AC28"/>
      <c r="AD28" t="s">
        <v>288</v>
      </c>
      <c r="AE28"/>
      <c r="AF28"/>
      <c r="AG28"/>
      <c r="AH28"/>
      <c r="AI28"/>
      <c r="AJ28"/>
      <c r="AK28"/>
      <c r="AL28"/>
      <c r="AM28"/>
      <c r="AN28"/>
      <c r="AO28"/>
      <c r="AP28"/>
      <c r="BT28" t="str">
        <f t="shared" si="0"/>
        <v>2022-01-01</v>
      </c>
      <c r="BU28"/>
      <c r="BV28"/>
      <c r="BW28"/>
    </row>
    <row r="29" spans="1:75" x14ac:dyDescent="0.25">
      <c r="A29" s="12" t="str" cm="1">
        <f t="array" ref="A29">""&amp;INDEX(PP_Locale,ROW(),PP_LanguageIndex)</f>
        <v>End date of reporting period 4</v>
      </c>
      <c r="B29" s="65">
        <f>EDATE(PP_EndDatePeriod1,-3*12)</f>
        <v>44926</v>
      </c>
      <c r="C29" s="65"/>
      <c r="D29" s="65"/>
      <c r="E29" s="65"/>
      <c r="F29" t="s">
        <v>289</v>
      </c>
      <c r="G29">
        <f>EDATE(PP_EndDatePeriod1,-3*12)</f>
        <v>44926</v>
      </c>
      <c r="H29"/>
      <c r="I29"/>
      <c r="J29"/>
      <c r="K29" s="10" t="s">
        <v>290</v>
      </c>
      <c r="L29"/>
      <c r="M29"/>
      <c r="N29" s="10" t="s">
        <v>291</v>
      </c>
      <c r="O29" s="10" t="s">
        <v>292</v>
      </c>
      <c r="P29" s="10"/>
      <c r="Q29" s="10" t="s">
        <v>293</v>
      </c>
      <c r="R29" s="10"/>
      <c r="S29" s="10"/>
      <c r="T29" s="10" t="s">
        <v>294</v>
      </c>
      <c r="U29" s="10"/>
      <c r="V29" s="10"/>
      <c r="W29" s="10"/>
      <c r="X29" s="10" t="s">
        <v>295</v>
      </c>
      <c r="Y29" s="10"/>
      <c r="Z29" s="10"/>
      <c r="AA29" s="10"/>
      <c r="AB29" s="10"/>
      <c r="AC29" s="10"/>
      <c r="AD29" s="10" t="s">
        <v>296</v>
      </c>
      <c r="AE29" s="10"/>
      <c r="AF29" s="10"/>
      <c r="AG29" s="10"/>
      <c r="AH29" s="10"/>
      <c r="AI29" s="10"/>
      <c r="AJ29" s="10"/>
      <c r="AK29"/>
      <c r="AL29"/>
      <c r="AM29"/>
      <c r="AN29"/>
      <c r="AO29"/>
      <c r="AP29"/>
      <c r="BT29" t="str">
        <f t="shared" si="0"/>
        <v>2022-12-31</v>
      </c>
      <c r="BU29"/>
      <c r="BV29"/>
      <c r="BW29"/>
    </row>
    <row r="30" spans="1:75" x14ac:dyDescent="0.25">
      <c r="A30" s="12" t="str" cm="1">
        <f t="array" ref="A30">""&amp;INDEX(PP_Locale,ROW(),PP_LanguageIndex)</f>
        <v>Start date of reporting period 5</v>
      </c>
      <c r="B30" s="65">
        <f>EDATE(PP_StartDatePeriod1,-4*12)</f>
        <v>44197</v>
      </c>
      <c r="C30" s="65"/>
      <c r="D30" s="65"/>
      <c r="E30" s="65"/>
      <c r="F30" t="s">
        <v>297</v>
      </c>
      <c r="G30">
        <f>EDATE(PP_StartDatePeriod1,-4*12)</f>
        <v>44197</v>
      </c>
      <c r="H30"/>
      <c r="I30"/>
      <c r="J30"/>
      <c r="K30" t="s">
        <v>298</v>
      </c>
      <c r="L30"/>
      <c r="M30"/>
      <c r="N30" t="s">
        <v>299</v>
      </c>
      <c r="O30" t="s">
        <v>300</v>
      </c>
      <c r="P30"/>
      <c r="Q30" t="s">
        <v>301</v>
      </c>
      <c r="R30"/>
      <c r="S30"/>
      <c r="T30" t="s">
        <v>302</v>
      </c>
      <c r="U30"/>
      <c r="V30"/>
      <c r="W30"/>
      <c r="X30" t="s">
        <v>303</v>
      </c>
      <c r="Y30"/>
      <c r="Z30"/>
      <c r="AA30"/>
      <c r="AB30"/>
      <c r="AC30"/>
      <c r="AD30" t="s">
        <v>304</v>
      </c>
      <c r="AE30"/>
      <c r="AF30"/>
      <c r="AG30"/>
      <c r="AH30"/>
      <c r="AI30"/>
      <c r="AJ30"/>
      <c r="AK30"/>
      <c r="AL30"/>
      <c r="AM30"/>
      <c r="AN30"/>
      <c r="AO30"/>
      <c r="AP30"/>
      <c r="BT30" t="str">
        <f t="shared" si="0"/>
        <v>2021-01-01</v>
      </c>
      <c r="BU30"/>
      <c r="BV30"/>
      <c r="BW30"/>
    </row>
    <row r="31" spans="1:75" x14ac:dyDescent="0.25">
      <c r="A31" s="12" t="str" cm="1">
        <f t="array" ref="A31">""&amp;INDEX(PP_Locale,ROW(),PP_LanguageIndex)</f>
        <v>End date of reporting period 5</v>
      </c>
      <c r="B31" s="65">
        <f>EDATE(PP_EndDatePeriod1,-4*12)</f>
        <v>44561</v>
      </c>
      <c r="C31" s="65"/>
      <c r="D31" s="65"/>
      <c r="E31" s="65"/>
      <c r="F31" t="s">
        <v>305</v>
      </c>
      <c r="G31">
        <f>EDATE(PP_EndDatePeriod1,-4*12)</f>
        <v>44561</v>
      </c>
      <c r="H31"/>
      <c r="I31"/>
      <c r="J31"/>
      <c r="K31" s="10" t="s">
        <v>306</v>
      </c>
      <c r="L31"/>
      <c r="M31"/>
      <c r="N31" s="10" t="s">
        <v>307</v>
      </c>
      <c r="O31" s="10" t="s">
        <v>308</v>
      </c>
      <c r="P31" s="10"/>
      <c r="Q31" s="10" t="s">
        <v>309</v>
      </c>
      <c r="R31" s="10"/>
      <c r="S31" s="10"/>
      <c r="T31" s="10" t="s">
        <v>310</v>
      </c>
      <c r="U31" s="10"/>
      <c r="V31" s="10"/>
      <c r="W31" s="10"/>
      <c r="X31" s="10" t="s">
        <v>311</v>
      </c>
      <c r="Y31" s="10"/>
      <c r="Z31" s="10"/>
      <c r="AA31" s="10"/>
      <c r="AB31" s="10"/>
      <c r="AC31" s="10"/>
      <c r="AD31" s="10" t="s">
        <v>312</v>
      </c>
      <c r="AE31" s="10"/>
      <c r="AF31" s="10"/>
      <c r="AG31" s="10"/>
      <c r="AH31" s="10"/>
      <c r="AI31" s="10"/>
      <c r="AJ31" s="10"/>
      <c r="AK31"/>
      <c r="AL31"/>
      <c r="AM31"/>
      <c r="AN31"/>
      <c r="AO31"/>
      <c r="AP31"/>
      <c r="BT31" t="str">
        <f t="shared" si="0"/>
        <v>2021-12-31</v>
      </c>
      <c r="BU31"/>
      <c r="BV31"/>
      <c r="BW31"/>
    </row>
    <row r="32" spans="1:75" x14ac:dyDescent="0.25">
      <c r="A32" s="12" t="str" cm="1">
        <f t="array" ref="A32">""&amp;INDEX(PP_Locale,ROW(),PP_LanguageIndex)</f>
        <v>Start date of reporting period 6</v>
      </c>
      <c r="B32" s="65">
        <f>EDATE(PP_StartDatePeriod1,-5*12)</f>
        <v>43831</v>
      </c>
      <c r="C32" s="65"/>
      <c r="D32" s="65"/>
      <c r="E32" s="65"/>
      <c r="F32" t="s">
        <v>313</v>
      </c>
      <c r="G32">
        <f>EDATE(PP_StartDatePeriod1,-5*12)</f>
        <v>43831</v>
      </c>
      <c r="H32"/>
      <c r="I32"/>
      <c r="J32"/>
      <c r="K32" t="s">
        <v>314</v>
      </c>
      <c r="L32"/>
      <c r="M32"/>
      <c r="N32" t="s">
        <v>315</v>
      </c>
      <c r="O32" t="s">
        <v>316</v>
      </c>
      <c r="P32"/>
      <c r="Q32" t="s">
        <v>317</v>
      </c>
      <c r="R32"/>
      <c r="S32"/>
      <c r="T32" t="s">
        <v>318</v>
      </c>
      <c r="U32"/>
      <c r="V32"/>
      <c r="W32"/>
      <c r="X32" t="s">
        <v>319</v>
      </c>
      <c r="Y32"/>
      <c r="Z32"/>
      <c r="AA32"/>
      <c r="AB32"/>
      <c r="AC32"/>
      <c r="AD32" t="s">
        <v>320</v>
      </c>
      <c r="AE32"/>
      <c r="AF32"/>
      <c r="AG32"/>
      <c r="AH32"/>
      <c r="AI32"/>
      <c r="AJ32"/>
      <c r="AK32"/>
      <c r="AL32"/>
      <c r="AM32"/>
      <c r="AN32"/>
      <c r="AO32"/>
      <c r="AP32"/>
      <c r="BT32" t="str">
        <f t="shared" si="0"/>
        <v>2020-01-01</v>
      </c>
      <c r="BU32"/>
      <c r="BV32"/>
      <c r="BW32"/>
    </row>
    <row r="33" spans="1:79" x14ac:dyDescent="0.25">
      <c r="A33" s="12" t="str" cm="1">
        <f t="array" ref="A33">""&amp;INDEX(PP_Locale,ROW(),PP_LanguageIndex)</f>
        <v>End date of reporting period 6</v>
      </c>
      <c r="B33" s="65">
        <f>EDATE(PP_EndDatePeriod1,-5*12)</f>
        <v>44196</v>
      </c>
      <c r="C33" s="65"/>
      <c r="D33" s="65"/>
      <c r="E33" s="65"/>
      <c r="F33" t="s">
        <v>321</v>
      </c>
      <c r="G33">
        <f>EDATE(PP_EndDatePeriod1,-5*12)</f>
        <v>44196</v>
      </c>
      <c r="H33"/>
      <c r="I33"/>
      <c r="J33"/>
      <c r="K33" s="10" t="s">
        <v>322</v>
      </c>
      <c r="L33"/>
      <c r="M33"/>
      <c r="N33" s="10" t="s">
        <v>323</v>
      </c>
      <c r="O33" s="10" t="s">
        <v>324</v>
      </c>
      <c r="P33" s="10"/>
      <c r="Q33" s="10" t="s">
        <v>325</v>
      </c>
      <c r="R33" s="10"/>
      <c r="S33" s="10"/>
      <c r="T33" s="10" t="s">
        <v>326</v>
      </c>
      <c r="U33" s="10"/>
      <c r="V33" s="10"/>
      <c r="W33" s="10"/>
      <c r="X33" s="10" t="s">
        <v>327</v>
      </c>
      <c r="Y33" s="10"/>
      <c r="Z33" s="10"/>
      <c r="AA33" s="10"/>
      <c r="AB33" s="10"/>
      <c r="AC33" s="10"/>
      <c r="AD33" s="10" t="s">
        <v>328</v>
      </c>
      <c r="AE33" s="10"/>
      <c r="AF33" s="10"/>
      <c r="AG33" s="10"/>
      <c r="AH33" s="10"/>
      <c r="AI33" s="10"/>
      <c r="AJ33" s="10"/>
      <c r="AK33"/>
      <c r="AL33"/>
      <c r="AM33"/>
      <c r="AN33"/>
      <c r="AO33"/>
      <c r="AP33"/>
      <c r="BT33" t="str">
        <f t="shared" si="0"/>
        <v>2020-12-31</v>
      </c>
      <c r="BU33"/>
      <c r="BV33"/>
      <c r="BW33"/>
    </row>
    <row r="34" spans="1:79" x14ac:dyDescent="0.25">
      <c r="A34" s="12" t="str" cm="1">
        <f t="array" ref="A34">""&amp;INDEX(PP_Locale,ROW(),PP_LanguageIndex)</f>
        <v>Start date of reporting period 7</v>
      </c>
      <c r="B34" s="65">
        <f>EDATE(PP_StartDatePeriod1,-6*12)</f>
        <v>43466</v>
      </c>
      <c r="C34" s="65"/>
      <c r="D34" s="65"/>
      <c r="E34" s="65"/>
      <c r="F34" t="s">
        <v>329</v>
      </c>
      <c r="G34" s="20">
        <f>EDATE(PP_StartDatePeriod1,-6*12)</f>
        <v>43466</v>
      </c>
      <c r="H34"/>
      <c r="I34"/>
      <c r="J34"/>
      <c r="K34" t="s">
        <v>330</v>
      </c>
      <c r="L34"/>
      <c r="M34"/>
      <c r="N34" t="s">
        <v>331</v>
      </c>
      <c r="O34" t="s">
        <v>332</v>
      </c>
      <c r="P34"/>
      <c r="Q34" t="s">
        <v>333</v>
      </c>
      <c r="R34"/>
      <c r="S34"/>
      <c r="T34" t="s">
        <v>334</v>
      </c>
      <c r="U34"/>
      <c r="V34"/>
      <c r="W34"/>
      <c r="X34" t="s">
        <v>335</v>
      </c>
      <c r="Y34"/>
      <c r="Z34"/>
      <c r="AA34"/>
      <c r="AB34"/>
      <c r="AC34"/>
      <c r="AD34" t="s">
        <v>336</v>
      </c>
      <c r="AE34"/>
      <c r="AF34"/>
      <c r="AG34"/>
      <c r="AH34"/>
      <c r="AI34"/>
      <c r="AJ34"/>
      <c r="AK34"/>
      <c r="AL34"/>
      <c r="AM34"/>
      <c r="AN34"/>
      <c r="AO34"/>
      <c r="AP34"/>
      <c r="BT34" t="str">
        <f t="shared" si="0"/>
        <v>2019-01-01</v>
      </c>
      <c r="BU34"/>
      <c r="BV34"/>
      <c r="BW34"/>
    </row>
    <row r="35" spans="1:79" x14ac:dyDescent="0.25">
      <c r="A35" s="12" t="str" cm="1">
        <f t="array" ref="A35">""&amp;INDEX(PP_Locale,ROW(),PP_LanguageIndex)</f>
        <v>End date of reporting period 7</v>
      </c>
      <c r="B35" s="65">
        <f>EDATE(PP_EndDatePeriod1,-6*12)</f>
        <v>43830</v>
      </c>
      <c r="C35" s="65"/>
      <c r="D35" s="65"/>
      <c r="E35" s="65"/>
      <c r="F35" t="s">
        <v>337</v>
      </c>
      <c r="G35">
        <f>EDATE(PP_EndDatePeriod1,-6*12)</f>
        <v>43830</v>
      </c>
      <c r="H35"/>
      <c r="I35"/>
      <c r="J35"/>
      <c r="K35" s="10" t="s">
        <v>338</v>
      </c>
      <c r="L35"/>
      <c r="M35"/>
      <c r="N35" s="10" t="s">
        <v>339</v>
      </c>
      <c r="O35" s="10" t="s">
        <v>340</v>
      </c>
      <c r="P35" s="10"/>
      <c r="Q35" s="10" t="s">
        <v>341</v>
      </c>
      <c r="R35" s="10"/>
      <c r="S35" s="10"/>
      <c r="T35" s="10" t="s">
        <v>342</v>
      </c>
      <c r="U35" s="10"/>
      <c r="V35" s="10"/>
      <c r="W35" s="10"/>
      <c r="X35" s="10" t="s">
        <v>343</v>
      </c>
      <c r="Y35" s="10"/>
      <c r="Z35" s="10"/>
      <c r="AA35" s="10"/>
      <c r="AB35" s="10"/>
      <c r="AC35" s="10"/>
      <c r="AD35" s="10" t="s">
        <v>344</v>
      </c>
      <c r="AE35" s="10"/>
      <c r="AF35" s="10"/>
      <c r="AG35" s="10"/>
      <c r="AH35" s="10"/>
      <c r="AI35" s="10"/>
      <c r="AJ35" s="10"/>
      <c r="AK35"/>
      <c r="AL35"/>
      <c r="AM35"/>
      <c r="AN35"/>
      <c r="AO35"/>
      <c r="AP35"/>
      <c r="BT35" t="str">
        <f t="shared" si="0"/>
        <v>2019-12-31</v>
      </c>
      <c r="BU35"/>
      <c r="BV35"/>
      <c r="BW35"/>
    </row>
    <row r="36" spans="1:79" x14ac:dyDescent="0.25">
      <c r="A36" s="12" t="str" cm="1">
        <f t="array" ref="A36">""&amp;INDEX(PP_Locale,ROW(),PP_LanguageIndex)</f>
        <v>Start date of reporting period 8</v>
      </c>
      <c r="B36" s="65">
        <f>EDATE(PP_StartDatePeriod1,-7*12)</f>
        <v>43101</v>
      </c>
      <c r="C36" s="65"/>
      <c r="D36" s="65"/>
      <c r="E36" s="65"/>
      <c r="F36" t="s">
        <v>345</v>
      </c>
      <c r="G36" s="20">
        <f>EDATE(PP_StartDatePeriod1,-7*12)</f>
        <v>43101</v>
      </c>
      <c r="H36"/>
      <c r="I36"/>
      <c r="J36"/>
      <c r="K36" t="s">
        <v>346</v>
      </c>
      <c r="L36"/>
      <c r="M36"/>
      <c r="N36" t="s">
        <v>347</v>
      </c>
      <c r="O36" t="s">
        <v>348</v>
      </c>
      <c r="P36"/>
      <c r="Q36" t="s">
        <v>349</v>
      </c>
      <c r="R36"/>
      <c r="S36"/>
      <c r="T36" t="s">
        <v>350</v>
      </c>
      <c r="U36"/>
      <c r="V36"/>
      <c r="W36"/>
      <c r="X36" t="s">
        <v>351</v>
      </c>
      <c r="Y36"/>
      <c r="Z36"/>
      <c r="AA36"/>
      <c r="AB36"/>
      <c r="AC36"/>
      <c r="AD36" t="s">
        <v>352</v>
      </c>
      <c r="AE36"/>
      <c r="AF36"/>
      <c r="AG36"/>
      <c r="AH36"/>
      <c r="AI36"/>
      <c r="AJ36"/>
      <c r="AK36"/>
      <c r="AL36"/>
      <c r="AM36"/>
      <c r="AN36"/>
      <c r="AO36"/>
      <c r="AP36"/>
      <c r="BT36" t="str">
        <f t="shared" si="0"/>
        <v>2018-01-01</v>
      </c>
      <c r="BU36"/>
      <c r="BV36"/>
      <c r="BW36"/>
    </row>
    <row r="37" spans="1:79" x14ac:dyDescent="0.25">
      <c r="A37" s="12" t="str" cm="1">
        <f t="array" ref="A37">""&amp;INDEX(PP_Locale,ROW(),PP_LanguageIndex)</f>
        <v>End date of reporting period 8</v>
      </c>
      <c r="B37" s="65">
        <f>EDATE(PP_EndDatePeriod1,-7*12)</f>
        <v>43465</v>
      </c>
      <c r="C37" s="65"/>
      <c r="D37" s="65"/>
      <c r="E37" s="65"/>
      <c r="F37" t="s">
        <v>353</v>
      </c>
      <c r="G37">
        <f>EDATE(PP_EndDatePeriod1,-7*12)</f>
        <v>43465</v>
      </c>
      <c r="H37"/>
      <c r="I37"/>
      <c r="J37"/>
      <c r="K37" s="10" t="s">
        <v>354</v>
      </c>
      <c r="L37"/>
      <c r="M37"/>
      <c r="N37" s="10" t="s">
        <v>355</v>
      </c>
      <c r="O37" s="10" t="s">
        <v>356</v>
      </c>
      <c r="P37" s="10"/>
      <c r="Q37" s="10" t="s">
        <v>357</v>
      </c>
      <c r="R37" s="10"/>
      <c r="S37" s="10"/>
      <c r="T37" s="10" t="s">
        <v>358</v>
      </c>
      <c r="U37" s="10"/>
      <c r="V37" s="10"/>
      <c r="W37" s="10"/>
      <c r="X37" s="10" t="s">
        <v>359</v>
      </c>
      <c r="Y37" s="10"/>
      <c r="Z37" s="10"/>
      <c r="AA37" s="10"/>
      <c r="AB37" s="10"/>
      <c r="AC37" s="10"/>
      <c r="AD37" s="10" t="s">
        <v>360</v>
      </c>
      <c r="AE37" s="10"/>
      <c r="AF37" s="10"/>
      <c r="AG37" s="10"/>
      <c r="AH37" s="10"/>
      <c r="AI37" s="10"/>
      <c r="AJ37" s="10"/>
      <c r="AK37"/>
      <c r="AL37"/>
      <c r="AM37"/>
      <c r="AN37"/>
      <c r="AO37"/>
      <c r="AP37"/>
      <c r="BT37" t="str">
        <f t="shared" si="0"/>
        <v>2018-12-31</v>
      </c>
      <c r="BU37"/>
      <c r="BV37"/>
      <c r="BW37"/>
    </row>
    <row r="38" spans="1:79" x14ac:dyDescent="0.25">
      <c r="A38" s="12" t="str" cm="1">
        <f t="array" ref="A38">""&amp;INDEX(PP_Locale,ROW(),PP_LanguageIndex)</f>
        <v>Start date of reporting period 9</v>
      </c>
      <c r="B38" s="65">
        <f>EDATE(PP_StartDatePeriod1,-8*12)</f>
        <v>42736</v>
      </c>
      <c r="C38" s="65"/>
      <c r="D38" s="65"/>
      <c r="E38" s="65"/>
      <c r="F38" t="s">
        <v>6985</v>
      </c>
      <c r="G38" s="20">
        <f>EDATE(PP_StartDatePeriod1,-8*12)</f>
        <v>42736</v>
      </c>
      <c r="H38"/>
      <c r="I38"/>
      <c r="J38"/>
      <c r="K38" t="s">
        <v>6986</v>
      </c>
      <c r="L38"/>
      <c r="M38"/>
      <c r="N38" t="s">
        <v>6987</v>
      </c>
      <c r="O38" t="s">
        <v>6988</v>
      </c>
      <c r="P38"/>
      <c r="Q38" t="s">
        <v>6989</v>
      </c>
      <c r="R38"/>
      <c r="S38"/>
      <c r="T38" t="s">
        <v>6990</v>
      </c>
      <c r="U38"/>
      <c r="V38"/>
      <c r="W38"/>
      <c r="X38" t="s">
        <v>6991</v>
      </c>
      <c r="Y38"/>
      <c r="Z38"/>
      <c r="AA38"/>
      <c r="AB38"/>
      <c r="AC38"/>
      <c r="AD38" t="s">
        <v>6992</v>
      </c>
      <c r="AE38"/>
      <c r="AF38"/>
      <c r="AG38"/>
      <c r="AH38"/>
      <c r="AI38"/>
      <c r="AJ38"/>
      <c r="AK38"/>
      <c r="AL38"/>
      <c r="AM38"/>
      <c r="AN38"/>
      <c r="AO38"/>
      <c r="AP38"/>
      <c r="BT38" t="str">
        <f t="shared" si="0"/>
        <v>2017-01-01</v>
      </c>
      <c r="BU38"/>
      <c r="BV38"/>
      <c r="BW38"/>
    </row>
    <row r="39" spans="1:79" x14ac:dyDescent="0.25">
      <c r="A39" s="12" t="str" cm="1">
        <f t="array" ref="A39">""&amp;INDEX(PP_Locale,ROW(),PP_LanguageIndex)</f>
        <v>End date of reporting period 9</v>
      </c>
      <c r="B39" s="65">
        <f>EDATE(PP_EndDatePeriod1,-8*12)</f>
        <v>43100</v>
      </c>
      <c r="C39" s="65"/>
      <c r="D39" s="65"/>
      <c r="E39" s="65"/>
      <c r="F39" t="s">
        <v>6993</v>
      </c>
      <c r="G39">
        <f>EDATE(PP_EndDatePeriod1,-8*12)</f>
        <v>43100</v>
      </c>
      <c r="H39"/>
      <c r="I39"/>
      <c r="J39"/>
      <c r="K39" s="10" t="s">
        <v>6994</v>
      </c>
      <c r="L39"/>
      <c r="M39"/>
      <c r="N39" s="10" t="s">
        <v>6995</v>
      </c>
      <c r="O39" s="10" t="s">
        <v>6996</v>
      </c>
      <c r="P39" s="10"/>
      <c r="Q39" s="10" t="s">
        <v>6997</v>
      </c>
      <c r="R39" s="10"/>
      <c r="S39" s="10"/>
      <c r="T39" s="10" t="s">
        <v>6998</v>
      </c>
      <c r="U39" s="10"/>
      <c r="V39" s="10"/>
      <c r="W39" s="10"/>
      <c r="X39" s="10" t="s">
        <v>6999</v>
      </c>
      <c r="Y39" s="10"/>
      <c r="Z39" s="10"/>
      <c r="AA39" s="10"/>
      <c r="AB39" s="10"/>
      <c r="AC39" s="10"/>
      <c r="AD39" s="10" t="s">
        <v>7000</v>
      </c>
      <c r="AE39" s="10"/>
      <c r="AF39" s="10"/>
      <c r="AG39" s="10"/>
      <c r="AH39" s="10"/>
      <c r="AI39" s="10"/>
      <c r="AJ39" s="10"/>
      <c r="AK39"/>
      <c r="AL39"/>
      <c r="AM39"/>
      <c r="AN39"/>
      <c r="AO39"/>
      <c r="AP39"/>
      <c r="BT39" t="str">
        <f t="shared" si="0"/>
        <v>2017-12-31</v>
      </c>
      <c r="BU39"/>
      <c r="BV39"/>
      <c r="BW39"/>
    </row>
    <row r="40" spans="1:79" x14ac:dyDescent="0.25">
      <c r="A40" s="12" t="str" cm="1">
        <f t="array" ref="A40">""&amp;INDEX(PP_Locale,ROW(),PP_LanguageIndex)</f>
        <v>Start date of reporting period 10</v>
      </c>
      <c r="B40" s="65">
        <f>EDATE(PP_StartDatePeriod1,-9*12)</f>
        <v>42370</v>
      </c>
      <c r="C40" s="65"/>
      <c r="D40" s="65"/>
      <c r="E40" s="65"/>
      <c r="F40" t="s">
        <v>7001</v>
      </c>
      <c r="G40" s="20">
        <f>EDATE(PP_StartDatePeriod1,-9*12)</f>
        <v>42370</v>
      </c>
      <c r="H40"/>
      <c r="I40"/>
      <c r="J40"/>
      <c r="K40" t="s">
        <v>7002</v>
      </c>
      <c r="L40"/>
      <c r="M40"/>
      <c r="N40" t="s">
        <v>7003</v>
      </c>
      <c r="O40" t="s">
        <v>7004</v>
      </c>
      <c r="P40"/>
      <c r="Q40" t="s">
        <v>7005</v>
      </c>
      <c r="R40"/>
      <c r="S40"/>
      <c r="T40" t="s">
        <v>7006</v>
      </c>
      <c r="U40"/>
      <c r="V40"/>
      <c r="W40"/>
      <c r="X40" t="s">
        <v>7007</v>
      </c>
      <c r="Y40"/>
      <c r="Z40"/>
      <c r="AA40"/>
      <c r="AB40"/>
      <c r="AC40"/>
      <c r="AD40" t="s">
        <v>7008</v>
      </c>
      <c r="AE40"/>
      <c r="AF40"/>
      <c r="AG40"/>
      <c r="AH40"/>
      <c r="AI40"/>
      <c r="AJ40"/>
      <c r="AK40"/>
      <c r="AL40"/>
      <c r="AM40"/>
      <c r="AN40"/>
      <c r="AO40"/>
      <c r="AP40"/>
      <c r="BT40" t="str">
        <f t="shared" si="0"/>
        <v>2016-01-01</v>
      </c>
      <c r="BU40"/>
      <c r="BV40"/>
      <c r="BW40"/>
    </row>
    <row r="41" spans="1:79" x14ac:dyDescent="0.25">
      <c r="A41" s="12" t="str" cm="1">
        <f t="array" ref="A41">""&amp;INDEX(PP_Locale,ROW(),PP_LanguageIndex)</f>
        <v>End date of reporting period 10</v>
      </c>
      <c r="B41" s="65">
        <f>EDATE(PP_EndDatePeriod1,-9*12)</f>
        <v>42735</v>
      </c>
      <c r="C41" s="65"/>
      <c r="D41" s="65"/>
      <c r="E41" s="65"/>
      <c r="F41" t="s">
        <v>7009</v>
      </c>
      <c r="G41">
        <f>EDATE(PP_EndDatePeriod1,-9*12)</f>
        <v>42735</v>
      </c>
      <c r="H41"/>
      <c r="I41"/>
      <c r="J41"/>
      <c r="K41" s="10" t="s">
        <v>7010</v>
      </c>
      <c r="L41"/>
      <c r="M41"/>
      <c r="N41" s="10" t="s">
        <v>7011</v>
      </c>
      <c r="O41" s="10" t="s">
        <v>7012</v>
      </c>
      <c r="P41" s="10"/>
      <c r="Q41" s="10" t="s">
        <v>7013</v>
      </c>
      <c r="R41" s="10"/>
      <c r="S41" s="10"/>
      <c r="T41" s="10" t="s">
        <v>7014</v>
      </c>
      <c r="U41" s="10"/>
      <c r="V41" s="10"/>
      <c r="W41" s="10"/>
      <c r="X41" s="10" t="s">
        <v>7015</v>
      </c>
      <c r="Y41" s="10"/>
      <c r="Z41" s="10"/>
      <c r="AA41" s="10"/>
      <c r="AB41" s="10"/>
      <c r="AC41" s="10"/>
      <c r="AD41" s="10" t="s">
        <v>7016</v>
      </c>
      <c r="AE41" s="10"/>
      <c r="AF41" s="10"/>
      <c r="AG41" s="10"/>
      <c r="AH41" s="10"/>
      <c r="AI41" s="10"/>
      <c r="AJ41" s="10"/>
      <c r="AK41"/>
      <c r="AL41"/>
      <c r="AM41"/>
      <c r="AN41"/>
      <c r="AO41"/>
      <c r="AP41"/>
      <c r="BT41" t="str">
        <f t="shared" si="0"/>
        <v>2016-12-31</v>
      </c>
      <c r="BU41"/>
      <c r="BV41"/>
      <c r="BW41"/>
    </row>
    <row r="42" spans="1:79" x14ac:dyDescent="0.25">
      <c r="A42" s="12"/>
      <c r="B42" s="9"/>
      <c r="C42" s="9"/>
      <c r="D42" s="9"/>
      <c r="E42" s="9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BT42"/>
      <c r="BU42"/>
      <c r="BV42"/>
      <c r="BW42"/>
    </row>
    <row r="43" spans="1:79" s="15" customFormat="1" x14ac:dyDescent="0.25">
      <c r="A43" s="13" t="str" cm="1">
        <f t="array" ref="A43">""&amp;INDEX(PP_Locale,ROW(),PP_LanguageIndex)</f>
        <v>Technical information:</v>
      </c>
      <c r="B43" s="9"/>
      <c r="C43" s="9"/>
      <c r="D43" s="9"/>
      <c r="E43" s="9"/>
      <c r="F43"/>
      <c r="G43"/>
      <c r="H43"/>
      <c r="I43"/>
      <c r="J43"/>
      <c r="K43" s="10" t="s">
        <v>361</v>
      </c>
      <c r="L43"/>
      <c r="M43"/>
      <c r="N43" s="10" t="s">
        <v>362</v>
      </c>
      <c r="O43" s="18" t="s">
        <v>363</v>
      </c>
      <c r="P43" s="18"/>
      <c r="Q43" s="18" t="s">
        <v>364</v>
      </c>
      <c r="R43" s="18"/>
      <c r="S43" s="18"/>
      <c r="T43" s="18" t="s">
        <v>365</v>
      </c>
      <c r="U43" s="18"/>
      <c r="V43" s="18"/>
      <c r="W43" s="18"/>
      <c r="X43" s="18" t="s">
        <v>366</v>
      </c>
      <c r="Y43" s="18"/>
      <c r="Z43" s="18"/>
      <c r="AA43" s="18"/>
      <c r="AB43" s="18"/>
      <c r="AC43" s="18"/>
      <c r="AD43" s="18" t="s">
        <v>367</v>
      </c>
      <c r="AE43" s="18"/>
      <c r="AF43" s="18"/>
      <c r="AG43" s="18"/>
      <c r="AH43" s="18"/>
      <c r="AI43" s="18"/>
      <c r="AJ43" s="18"/>
      <c r="AK43"/>
      <c r="AL43"/>
      <c r="AM43"/>
      <c r="AN43"/>
      <c r="AO43"/>
      <c r="AP43"/>
      <c r="AQ43"/>
      <c r="BT43"/>
      <c r="BU43"/>
      <c r="BV43"/>
      <c r="BW43"/>
    </row>
    <row r="44" spans="1:79" x14ac:dyDescent="0.25">
      <c r="A44" s="12" t="str" cm="1">
        <f t="array" ref="A44">""&amp;INDEX(PP_Locale,ROW(),PP_LanguageIndex)</f>
        <v>Taxonomy</v>
      </c>
      <c r="B44" s="66" t="s">
        <v>368</v>
      </c>
      <c r="C44" s="66"/>
      <c r="D44" s="66"/>
      <c r="E44" s="66"/>
      <c r="F44" t="s">
        <v>369</v>
      </c>
      <c r="G44" t="s">
        <v>368</v>
      </c>
      <c r="H44"/>
      <c r="I44"/>
      <c r="J44"/>
      <c r="K44" t="s">
        <v>370</v>
      </c>
      <c r="L44"/>
      <c r="M44"/>
      <c r="N44" t="s">
        <v>371</v>
      </c>
      <c r="O44" t="s">
        <v>372</v>
      </c>
      <c r="P44"/>
      <c r="Q44" s="14" t="s">
        <v>373</v>
      </c>
      <c r="R44" s="14"/>
      <c r="S44" s="14"/>
      <c r="T44" s="14" t="s">
        <v>372</v>
      </c>
      <c r="U44" s="14"/>
      <c r="V44" s="14"/>
      <c r="W44" s="14"/>
      <c r="X44" s="14" t="s">
        <v>374</v>
      </c>
      <c r="Y44" s="14"/>
      <c r="Z44" s="14"/>
      <c r="AA44" s="14"/>
      <c r="AB44" s="14"/>
      <c r="AC44" s="14"/>
      <c r="AD44" s="14" t="s">
        <v>375</v>
      </c>
      <c r="AE44" s="14"/>
      <c r="AF44" s="14"/>
      <c r="AG44" s="14"/>
      <c r="AH44" s="14"/>
      <c r="AI44" s="14"/>
      <c r="AJ44" s="14"/>
      <c r="AN44"/>
      <c r="AO44"/>
      <c r="AP44"/>
      <c r="BT44"/>
      <c r="BU44"/>
      <c r="BV44"/>
      <c r="BW44"/>
      <c r="BX44" t="s">
        <v>368</v>
      </c>
      <c r="BY44" t="s">
        <v>7240</v>
      </c>
      <c r="BZ44" t="s">
        <v>7017</v>
      </c>
      <c r="CA44" t="s">
        <v>376</v>
      </c>
    </row>
    <row r="45" spans="1:79" x14ac:dyDescent="0.25">
      <c r="A45" s="12" t="str" cm="1">
        <f t="array" ref="A45">""&amp;INDEX(PP_Locale,ROW(),PP_LanguageIndex)</f>
        <v>Taxonomy ID</v>
      </c>
      <c r="B45" s="66" t="s">
        <v>368</v>
      </c>
      <c r="C45" s="66"/>
      <c r="D45" s="66"/>
      <c r="E45" s="66"/>
      <c r="F45" t="s">
        <v>377</v>
      </c>
      <c r="G45" t="s">
        <v>368</v>
      </c>
      <c r="H45"/>
      <c r="I45"/>
      <c r="J45"/>
      <c r="K45" t="s">
        <v>378</v>
      </c>
      <c r="L45"/>
      <c r="M45"/>
      <c r="N45" t="s">
        <v>379</v>
      </c>
      <c r="O45" t="s">
        <v>380</v>
      </c>
      <c r="P45"/>
      <c r="Q45" s="14" t="s">
        <v>381</v>
      </c>
      <c r="R45" s="14"/>
      <c r="S45" s="14"/>
      <c r="T45" s="14" t="s">
        <v>382</v>
      </c>
      <c r="U45" s="14"/>
      <c r="V45" s="14"/>
      <c r="W45" s="14"/>
      <c r="X45" s="14" t="s">
        <v>383</v>
      </c>
      <c r="Y45" s="14"/>
      <c r="Z45" s="14"/>
      <c r="AA45" s="14"/>
      <c r="AB45" s="14"/>
      <c r="AC45" s="14"/>
      <c r="AD45" s="14" t="s">
        <v>384</v>
      </c>
      <c r="AE45" s="14"/>
      <c r="AF45" s="14"/>
      <c r="AG45" s="14"/>
      <c r="AH45" s="14"/>
      <c r="AI45" s="14"/>
      <c r="AJ45" s="14"/>
      <c r="AN45"/>
      <c r="AO45"/>
      <c r="AP45"/>
      <c r="BT45"/>
      <c r="BU45"/>
      <c r="BV45"/>
      <c r="BW45"/>
    </row>
    <row r="46" spans="1:79" x14ac:dyDescent="0.25">
      <c r="A46" s="12" t="str" cm="1">
        <f t="array" ref="A46">""&amp;INDEX(PP_Locale,ROW(),PP_LanguageIndex)</f>
        <v>Taxonomy entrypoint</v>
      </c>
      <c r="B46" s="66" t="s">
        <v>385</v>
      </c>
      <c r="C46" s="66"/>
      <c r="D46" s="66"/>
      <c r="E46" s="66"/>
      <c r="F46" t="s">
        <v>386</v>
      </c>
      <c r="G46" t="s">
        <v>385</v>
      </c>
      <c r="H46"/>
      <c r="I46"/>
      <c r="J46"/>
      <c r="K46" s="10" t="s">
        <v>387</v>
      </c>
      <c r="L46"/>
      <c r="M46"/>
      <c r="N46" s="10" t="s">
        <v>388</v>
      </c>
      <c r="O46" s="18" t="s">
        <v>389</v>
      </c>
      <c r="P46" s="18"/>
      <c r="Q46" s="18" t="s">
        <v>390</v>
      </c>
      <c r="R46" s="18"/>
      <c r="S46" s="18"/>
      <c r="T46" s="18" t="s">
        <v>391</v>
      </c>
      <c r="U46" s="18"/>
      <c r="V46" s="18"/>
      <c r="W46" s="18"/>
      <c r="X46" s="18" t="s">
        <v>392</v>
      </c>
      <c r="Y46" s="18"/>
      <c r="Z46" s="18"/>
      <c r="AA46" s="18"/>
      <c r="AB46" s="18"/>
      <c r="AC46" s="18"/>
      <c r="AD46" s="18" t="s">
        <v>393</v>
      </c>
      <c r="AE46" s="18"/>
      <c r="AF46" s="18"/>
      <c r="AG46" s="18"/>
      <c r="AH46" s="18"/>
      <c r="AI46" s="18"/>
      <c r="AJ46" s="18"/>
      <c r="AL46"/>
      <c r="AM46"/>
      <c r="AN46"/>
      <c r="AO46"/>
      <c r="AP46"/>
      <c r="BT46"/>
      <c r="BU46"/>
      <c r="BV46"/>
      <c r="BW46"/>
      <c r="BX46" t="s">
        <v>385</v>
      </c>
    </row>
    <row r="47" spans="1:79" x14ac:dyDescent="0.25">
      <c r="A47" s="12" t="str" cm="1">
        <f t="array" ref="A47">""&amp;INDEX(PP_Locale,ROW(),PP_LanguageIndex)</f>
        <v>Identifier scheme</v>
      </c>
      <c r="B47" s="67" t="str" cm="1">
        <f t="array" ref="B47">INDEX(PP_CountryLocale,ROW(),PP_CountryIndex)</f>
        <v>http://standards.iso.org/iso/17442</v>
      </c>
      <c r="C47" s="67"/>
      <c r="D47" s="67"/>
      <c r="E47" s="67"/>
      <c r="F47" t="s">
        <v>394</v>
      </c>
      <c r="G47" t="str" cm="1">
        <f t="array" ref="G47">INDEX(PP_CountryLocale,ROW(),PP_CountryIndex)</f>
        <v>http://standards.iso.org/iso/17442</v>
      </c>
      <c r="H47"/>
      <c r="I47"/>
      <c r="J47"/>
      <c r="K47" t="s">
        <v>395</v>
      </c>
      <c r="L47"/>
      <c r="M47"/>
      <c r="N47" t="s">
        <v>395</v>
      </c>
      <c r="O47" s="14" t="s">
        <v>396</v>
      </c>
      <c r="P47" s="14"/>
      <c r="Q47" s="14" t="s">
        <v>397</v>
      </c>
      <c r="R47" s="14"/>
      <c r="S47" s="14"/>
      <c r="T47" s="14" t="s">
        <v>398</v>
      </c>
      <c r="U47" s="14"/>
      <c r="V47" s="14"/>
      <c r="W47" s="14"/>
      <c r="X47" s="14" t="s">
        <v>399</v>
      </c>
      <c r="Y47" s="14"/>
      <c r="Z47" s="14"/>
      <c r="AA47" s="14"/>
      <c r="AB47" s="14"/>
      <c r="AC47" s="14"/>
      <c r="AD47" s="14" t="s">
        <v>400</v>
      </c>
      <c r="AE47" s="14"/>
      <c r="AF47" s="14"/>
      <c r="AG47" s="14"/>
      <c r="AH47" s="14"/>
      <c r="AI47" s="14"/>
      <c r="AJ47" s="14"/>
      <c r="AK47" t="s">
        <v>401</v>
      </c>
      <c r="AL47" t="s">
        <v>401</v>
      </c>
      <c r="AM47" t="s">
        <v>401</v>
      </c>
      <c r="AN47" t="s">
        <v>401</v>
      </c>
      <c r="AO47" t="s">
        <v>401</v>
      </c>
      <c r="AP47" t="s">
        <v>401</v>
      </c>
      <c r="AQ47" t="s">
        <v>401</v>
      </c>
      <c r="AR47" t="s">
        <v>401</v>
      </c>
      <c r="AS47" t="str">
        <f>IF(LEN(PP_IdentificationOfReportingEntity)=8,"http://www.dcca.dk/cvr","http://standards.iso.org/iso/17442")</f>
        <v>http://standards.iso.org/iso/17442</v>
      </c>
      <c r="AT47" t="s">
        <v>401</v>
      </c>
      <c r="AU47" t="s">
        <v>401</v>
      </c>
      <c r="AV47" t="s">
        <v>401</v>
      </c>
      <c r="AW47" t="s">
        <v>401</v>
      </c>
      <c r="AX47" t="s">
        <v>401</v>
      </c>
      <c r="AY47" t="s">
        <v>401</v>
      </c>
      <c r="AZ47" t="s">
        <v>401</v>
      </c>
      <c r="BA47" t="s">
        <v>401</v>
      </c>
      <c r="BB47" t="s">
        <v>401</v>
      </c>
      <c r="BC47" t="s">
        <v>401</v>
      </c>
      <c r="BD47" t="s">
        <v>401</v>
      </c>
      <c r="BE47" t="s">
        <v>401</v>
      </c>
      <c r="BF47" t="s">
        <v>401</v>
      </c>
      <c r="BG47" t="s">
        <v>401</v>
      </c>
      <c r="BH47" t="s">
        <v>401</v>
      </c>
      <c r="BI47" t="s">
        <v>401</v>
      </c>
      <c r="BJ47" t="s">
        <v>401</v>
      </c>
      <c r="BK47" t="s">
        <v>401</v>
      </c>
      <c r="BL47" t="s">
        <v>401</v>
      </c>
      <c r="BM47" t="s">
        <v>401</v>
      </c>
      <c r="BN47" t="s">
        <v>401</v>
      </c>
      <c r="BO47" t="s">
        <v>401</v>
      </c>
      <c r="BP47" t="s">
        <v>401</v>
      </c>
      <c r="BQ47" t="s">
        <v>401</v>
      </c>
      <c r="BR47" t="s">
        <v>401</v>
      </c>
      <c r="BS47" t="s">
        <v>401</v>
      </c>
      <c r="BT47" t="str">
        <f>""&amp;B47</f>
        <v>http://standards.iso.org/iso/17442</v>
      </c>
      <c r="BU47"/>
      <c r="BV47"/>
      <c r="BW47"/>
    </row>
    <row r="48" spans="1:79" x14ac:dyDescent="0.25">
      <c r="A48" s="12" t="str" cm="1">
        <f t="array" ref="A48">""&amp;INDEX(PP_Locale,ROW(),PP_LanguageIndex)</f>
        <v>Customer domain</v>
      </c>
      <c r="B48" s="64" t="str">
        <f>SUBSTITUTE(SUBSTITUTE(SUBSTITUTE(SUBSTITUTE(LOWER(PP_HomepageOfReportingEntity),"www.",""),"https:",""),"http:",""),"/","")</f>
        <v>ebusco.com</v>
      </c>
      <c r="C48" s="62"/>
      <c r="D48" s="62"/>
      <c r="E48" s="62"/>
      <c r="F48" t="s">
        <v>402</v>
      </c>
      <c r="G48" s="20" t="str">
        <f>SUBSTITUTE(SUBSTITUTE(SUBSTITUTE(SUBSTITUTE(LOWER(PP_HomepageOfReportingEntity),"www.",""),"https:",""),"http:",""),"/","")</f>
        <v>ebusco.com</v>
      </c>
      <c r="H48" s="20"/>
      <c r="I48" s="20"/>
      <c r="J48" s="20"/>
      <c r="K48" s="10" t="s">
        <v>403</v>
      </c>
      <c r="L48"/>
      <c r="M48"/>
      <c r="N48" s="18" t="s">
        <v>404</v>
      </c>
      <c r="O48" s="18" t="s">
        <v>405</v>
      </c>
      <c r="P48" s="18"/>
      <c r="Q48" s="18" t="s">
        <v>406</v>
      </c>
      <c r="R48" s="18"/>
      <c r="S48" s="18"/>
      <c r="T48" s="18" t="s">
        <v>407</v>
      </c>
      <c r="U48" s="18"/>
      <c r="V48" s="18"/>
      <c r="W48" s="18"/>
      <c r="X48" s="18" t="s">
        <v>406</v>
      </c>
      <c r="Y48" s="18"/>
      <c r="Z48" s="18"/>
      <c r="AA48" s="18"/>
      <c r="AB48" s="18"/>
      <c r="AC48" s="18"/>
      <c r="AD48" s="18" t="s">
        <v>408</v>
      </c>
      <c r="AE48" s="10"/>
      <c r="AF48" s="10"/>
      <c r="AG48" s="10"/>
      <c r="AH48" s="10"/>
      <c r="AI48" s="10"/>
      <c r="AJ48" s="10"/>
      <c r="AK48"/>
      <c r="AL48"/>
      <c r="AM48"/>
      <c r="AN48"/>
      <c r="AO48"/>
      <c r="AP48"/>
      <c r="BT48"/>
      <c r="BU48"/>
      <c r="BV48"/>
      <c r="BW48"/>
    </row>
    <row r="49" spans="1:77" x14ac:dyDescent="0.25">
      <c r="A49" s="12" t="str" cm="1">
        <f t="array" ref="A49">""&amp;INDEX(PP_Locale,ROW(),PP_LanguageIndex)</f>
        <v>Reference date</v>
      </c>
      <c r="B49" s="64" t="str">
        <f>TEXT(YEAR(MAX(PP_Periods)),"0000")&amp;"-"&amp;TEXT(MONTH(MAX(PP_Periods)),"00")&amp;"-"&amp;TEXT(DAY(MAX(PP_Periods)),"00")</f>
        <v>2025-12-31</v>
      </c>
      <c r="C49" s="62"/>
      <c r="D49" s="62"/>
      <c r="E49" s="62"/>
      <c r="F49" t="s">
        <v>409</v>
      </c>
      <c r="G49" s="20" t="str">
        <f>TEXT(YEAR(MAX(PP_Periods)),"0000")&amp;"-"&amp;TEXT(MONTH(MAX(PP_Periods)),"00")&amp;"-"&amp;TEXT(DAY(MAX(PP_Periods)),"00")</f>
        <v>2025-12-31</v>
      </c>
      <c r="H49" s="20"/>
      <c r="I49" s="20"/>
      <c r="J49" s="20"/>
      <c r="K49" s="10" t="s">
        <v>410</v>
      </c>
      <c r="L49"/>
      <c r="M49"/>
      <c r="N49" s="18" t="s">
        <v>411</v>
      </c>
      <c r="O49" s="18" t="s">
        <v>412</v>
      </c>
      <c r="P49" s="18"/>
      <c r="Q49" s="18" t="s">
        <v>413</v>
      </c>
      <c r="R49" s="18"/>
      <c r="S49" s="18"/>
      <c r="T49" s="18" t="s">
        <v>414</v>
      </c>
      <c r="U49" s="18"/>
      <c r="V49" s="18"/>
      <c r="W49" s="18"/>
      <c r="X49" s="18" t="s">
        <v>415</v>
      </c>
      <c r="Y49" s="18"/>
      <c r="Z49" s="18"/>
      <c r="AA49" s="18"/>
      <c r="AB49" s="18"/>
      <c r="AC49" s="18"/>
      <c r="AD49" s="18" t="s">
        <v>416</v>
      </c>
      <c r="AE49" s="18"/>
      <c r="AF49" s="10"/>
      <c r="AG49" s="10"/>
      <c r="AH49" s="10"/>
      <c r="AI49" s="10"/>
      <c r="AJ49" s="10"/>
      <c r="AK49"/>
      <c r="AL49"/>
      <c r="AM49"/>
      <c r="AN49"/>
      <c r="AO49"/>
      <c r="AP49"/>
      <c r="BT49"/>
      <c r="BU49"/>
      <c r="BV49"/>
      <c r="BW49"/>
    </row>
    <row r="50" spans="1:77" x14ac:dyDescent="0.25">
      <c r="A50" s="12" t="str" cm="1">
        <f t="array" ref="A50">""&amp;INDEX(PP_Locale,ROW(),PP_LanguageIndex)</f>
        <v>File Version</v>
      </c>
      <c r="B50" s="63">
        <v>1</v>
      </c>
      <c r="C50" s="63"/>
      <c r="D50" s="63"/>
      <c r="E50" s="63"/>
      <c r="F50" t="s">
        <v>7029</v>
      </c>
      <c r="G50" s="41">
        <v>0</v>
      </c>
      <c r="H50" s="20"/>
      <c r="I50" s="20"/>
      <c r="J50" s="20"/>
      <c r="K50" s="10" t="s">
        <v>7030</v>
      </c>
      <c r="L50"/>
      <c r="M50"/>
      <c r="N50" s="18" t="s">
        <v>7031</v>
      </c>
      <c r="O50" s="18" t="s">
        <v>7032</v>
      </c>
      <c r="P50" s="18"/>
      <c r="Q50" s="18" t="s">
        <v>7033</v>
      </c>
      <c r="R50" s="18"/>
      <c r="S50" s="18"/>
      <c r="T50" s="18" t="s">
        <v>7034</v>
      </c>
      <c r="U50" s="18"/>
      <c r="V50" s="18"/>
      <c r="W50" s="18"/>
      <c r="X50" s="18" t="s">
        <v>7035</v>
      </c>
      <c r="Y50" s="18"/>
      <c r="Z50" s="18"/>
      <c r="AA50" s="18"/>
      <c r="AB50" s="18"/>
      <c r="AC50" s="18"/>
      <c r="AD50" s="18" t="s">
        <v>7036</v>
      </c>
      <c r="AE50" s="18"/>
      <c r="AF50" s="10"/>
      <c r="AG50" s="10"/>
      <c r="AH50" s="10"/>
      <c r="AI50" s="10"/>
      <c r="AJ50" s="10"/>
      <c r="AK50"/>
      <c r="AL50"/>
      <c r="AM50"/>
      <c r="AN50"/>
      <c r="AO50"/>
      <c r="AP50"/>
      <c r="BT50"/>
      <c r="BU50"/>
      <c r="BV50"/>
      <c r="BW50"/>
    </row>
    <row r="51" spans="1:77" x14ac:dyDescent="0.25">
      <c r="A51" s="12" t="str" cm="1">
        <f t="array" ref="A51">""&amp;INDEX(PP_Locale,ROW(),PP_LanguageIndex)</f>
        <v>Customer taxonomy base name</v>
      </c>
      <c r="B51" s="62" t="str">
        <f>""&amp;PP_IdentificationOfReportingEntity</f>
        <v>894500WSIBBFFKHL6B32</v>
      </c>
      <c r="C51" s="62"/>
      <c r="D51" s="62"/>
      <c r="E51" s="62"/>
      <c r="F51" t="s">
        <v>417</v>
      </c>
      <c r="G51" t="str">
        <f>""&amp;PP_IdentificationOfReportingEntity</f>
        <v>894500WSIBBFFKHL6B32</v>
      </c>
      <c r="H51"/>
      <c r="I51"/>
      <c r="J51"/>
      <c r="K51" s="10" t="s">
        <v>418</v>
      </c>
      <c r="L51"/>
      <c r="M51"/>
      <c r="N51" s="10" t="s">
        <v>419</v>
      </c>
      <c r="O51" s="10" t="s">
        <v>420</v>
      </c>
      <c r="P51" s="10"/>
      <c r="Q51" s="10" t="s">
        <v>421</v>
      </c>
      <c r="R51" s="10"/>
      <c r="S51" s="10"/>
      <c r="T51" s="10" t="s">
        <v>422</v>
      </c>
      <c r="U51" s="10"/>
      <c r="V51" s="10"/>
      <c r="W51" s="10"/>
      <c r="X51" s="10" t="s">
        <v>423</v>
      </c>
      <c r="Y51" s="10"/>
      <c r="Z51" s="10"/>
      <c r="AA51" s="10"/>
      <c r="AB51" s="10"/>
      <c r="AC51" s="10"/>
      <c r="AD51" s="10" t="s">
        <v>424</v>
      </c>
      <c r="AE51" s="10"/>
      <c r="AF51" s="10"/>
      <c r="AG51" s="10"/>
      <c r="AH51" s="10"/>
      <c r="AI51" s="10"/>
      <c r="AJ51" s="10"/>
      <c r="AK51"/>
      <c r="AL51"/>
      <c r="AM51"/>
      <c r="AN51"/>
      <c r="AO51"/>
      <c r="AP51"/>
      <c r="BT51"/>
      <c r="BU51"/>
      <c r="BV51"/>
      <c r="BW51"/>
    </row>
    <row r="52" spans="1:77" x14ac:dyDescent="0.25">
      <c r="A52" s="12" t="str" cm="1">
        <f t="array" ref="A52">""&amp;INDEX(PP_Locale,ROW(),PP_LanguageIndex)</f>
        <v>Customer taxonomy filename</v>
      </c>
      <c r="B52" s="62" t="str" cm="1">
        <f t="array" ref="B52">INDEX(PP_CountryLocale,ROW(),PP_CountryIndex)</f>
        <v>894500WSIBBFFKHL6B32-2025-12-31-1-en</v>
      </c>
      <c r="C52" s="62"/>
      <c r="D52" s="62"/>
      <c r="E52" s="62"/>
      <c r="F52" t="s">
        <v>425</v>
      </c>
      <c r="G52" t="str" cm="1">
        <f t="array" ref="G52">INDEX(PP_CountryLocale,ROW(),PP_CountryIndex)</f>
        <v>894500WSIBBFFKHL6B32-2025-12-31-1-en</v>
      </c>
      <c r="H52"/>
      <c r="I52"/>
      <c r="J52"/>
      <c r="K52" s="10" t="s">
        <v>426</v>
      </c>
      <c r="L52"/>
      <c r="M52"/>
      <c r="N52" s="10" t="s">
        <v>427</v>
      </c>
      <c r="O52" s="10" t="s">
        <v>428</v>
      </c>
      <c r="P52" s="10"/>
      <c r="Q52" s="10" t="s">
        <v>429</v>
      </c>
      <c r="R52" s="10"/>
      <c r="S52" s="10"/>
      <c r="T52" s="10" t="s">
        <v>430</v>
      </c>
      <c r="U52" s="10"/>
      <c r="V52" s="10"/>
      <c r="W52" s="10"/>
      <c r="X52" s="10" t="s">
        <v>431</v>
      </c>
      <c r="Y52" s="10"/>
      <c r="Z52" s="10"/>
      <c r="AA52" s="10"/>
      <c r="AB52" s="10"/>
      <c r="AC52" s="10"/>
      <c r="AD52" s="10" t="s">
        <v>432</v>
      </c>
      <c r="AE52" s="10"/>
      <c r="AF52" s="10"/>
      <c r="AG52" s="10"/>
      <c r="AH52" s="10"/>
      <c r="AI52" s="10"/>
      <c r="AJ52" s="10" t="str">
        <f t="shared" ref="AJ52:BR52" si="1">""&amp;PP_CustomTaxonomyBaseName&amp;"-"&amp;PP_ReferenceDate&amp;"-"&amp;IF(PP_FileVersion&lt;&gt;"",PP_FileVersion&amp;"-","")&amp;LOWER(PP_Language)</f>
        <v>894500WSIBBFFKHL6B32-2025-12-31-1-en</v>
      </c>
      <c r="AK52" s="10" t="str">
        <f t="shared" si="1"/>
        <v>894500WSIBBFFKHL6B32-2025-12-31-1-en</v>
      </c>
      <c r="AL52" s="10" t="str">
        <f t="shared" si="1"/>
        <v>894500WSIBBFFKHL6B32-2025-12-31-1-en</v>
      </c>
      <c r="AM52" s="10" t="str">
        <f t="shared" si="1"/>
        <v>894500WSIBBFFKHL6B32-2025-12-31-1-en</v>
      </c>
      <c r="AN52" s="10" t="str">
        <f t="shared" si="1"/>
        <v>894500WSIBBFFKHL6B32-2025-12-31-1-en</v>
      </c>
      <c r="AO52" s="10" t="str">
        <f t="shared" si="1"/>
        <v>894500WSIBBFFKHL6B32-2025-12-31-1-en</v>
      </c>
      <c r="AP52" s="10" t="str">
        <f t="shared" si="1"/>
        <v>894500WSIBBFFKHL6B32-2025-12-31-1-en</v>
      </c>
      <c r="AQ52" s="10" t="str">
        <f t="shared" si="1"/>
        <v>894500WSIBBFFKHL6B32-2025-12-31-1-en</v>
      </c>
      <c r="AR52" s="10" t="str">
        <f t="shared" si="1"/>
        <v>894500WSIBBFFKHL6B32-2025-12-31-1-en</v>
      </c>
      <c r="AS52" s="10" t="str">
        <f t="shared" si="1"/>
        <v>894500WSIBBFFKHL6B32-2025-12-31-1-en</v>
      </c>
      <c r="AT52" s="10" t="str">
        <f t="shared" si="1"/>
        <v>894500WSIBBFFKHL6B32-2025-12-31-1-en</v>
      </c>
      <c r="AU52" s="10" t="str">
        <f t="shared" si="1"/>
        <v>894500WSIBBFFKHL6B32-2025-12-31-1-en</v>
      </c>
      <c r="AV52" s="10" t="str">
        <f t="shared" si="1"/>
        <v>894500WSIBBFFKHL6B32-2025-12-31-1-en</v>
      </c>
      <c r="AW52" s="10" t="str">
        <f t="shared" si="1"/>
        <v>894500WSIBBFFKHL6B32-2025-12-31-1-en</v>
      </c>
      <c r="AX52" s="10" t="str">
        <f t="shared" si="1"/>
        <v>894500WSIBBFFKHL6B32-2025-12-31-1-en</v>
      </c>
      <c r="AY52" s="10" t="str">
        <f t="shared" si="1"/>
        <v>894500WSIBBFFKHL6B32-2025-12-31-1-en</v>
      </c>
      <c r="AZ52" s="10" t="str">
        <f t="shared" si="1"/>
        <v>894500WSIBBFFKHL6B32-2025-12-31-1-en</v>
      </c>
      <c r="BA52" s="10" t="str">
        <f t="shared" si="1"/>
        <v>894500WSIBBFFKHL6B32-2025-12-31-1-en</v>
      </c>
      <c r="BB52" s="10" t="str">
        <f t="shared" si="1"/>
        <v>894500WSIBBFFKHL6B32-2025-12-31-1-en</v>
      </c>
      <c r="BC52" s="10" t="str">
        <f t="shared" si="1"/>
        <v>894500WSIBBFFKHL6B32-2025-12-31-1-en</v>
      </c>
      <c r="BD52" s="10" t="str">
        <f t="shared" si="1"/>
        <v>894500WSIBBFFKHL6B32-2025-12-31-1-en</v>
      </c>
      <c r="BE52" s="10" t="str">
        <f t="shared" si="1"/>
        <v>894500WSIBBFFKHL6B32-2025-12-31-1-en</v>
      </c>
      <c r="BF52" s="10" t="str">
        <f t="shared" si="1"/>
        <v>894500WSIBBFFKHL6B32-2025-12-31-1-en</v>
      </c>
      <c r="BG52" s="10" t="str">
        <f t="shared" si="1"/>
        <v>894500WSIBBFFKHL6B32-2025-12-31-1-en</v>
      </c>
      <c r="BH52" s="10" t="str">
        <f t="shared" si="1"/>
        <v>894500WSIBBFFKHL6B32-2025-12-31-1-en</v>
      </c>
      <c r="BI52" s="10" t="str">
        <f t="shared" si="1"/>
        <v>894500WSIBBFFKHL6B32-2025-12-31-1-en</v>
      </c>
      <c r="BJ52" s="10" t="str">
        <f t="shared" si="1"/>
        <v>894500WSIBBFFKHL6B32-2025-12-31-1-en</v>
      </c>
      <c r="BK52" s="10" t="str">
        <f t="shared" si="1"/>
        <v>894500WSIBBFFKHL6B32-2025-12-31-1-en</v>
      </c>
      <c r="BL52" s="10" t="str">
        <f t="shared" si="1"/>
        <v>894500WSIBBFFKHL6B32-2025-12-31-1-en</v>
      </c>
      <c r="BM52" s="10" t="str">
        <f t="shared" si="1"/>
        <v>894500WSIBBFFKHL6B32-2025-12-31-1-en</v>
      </c>
      <c r="BN52" s="10" t="str">
        <f t="shared" si="1"/>
        <v>894500WSIBBFFKHL6B32-2025-12-31-1-en</v>
      </c>
      <c r="BO52" s="10" t="str">
        <f t="shared" si="1"/>
        <v>894500WSIBBFFKHL6B32-2025-12-31-1-en</v>
      </c>
      <c r="BP52" s="10" t="str">
        <f t="shared" si="1"/>
        <v>894500WSIBBFFKHL6B32-2025-12-31-1-en</v>
      </c>
      <c r="BQ52" s="10" t="str">
        <f t="shared" si="1"/>
        <v>894500WSIBBFFKHL6B32-2025-12-31-1-en</v>
      </c>
      <c r="BR52" s="10" t="str">
        <f t="shared" si="1"/>
        <v>894500WSIBBFFKHL6B32-2025-12-31-1-en</v>
      </c>
      <c r="BS52" s="10" t="str">
        <f>""&amp;PP_CustomTaxonomyBaseName&amp;"-"&amp;PP_ReferenceDate&amp;"-"&amp;IF(PP_FileVersion&lt;&gt;"",PP_FileVersion,"")</f>
        <v>894500WSIBBFFKHL6B32-2025-12-31-1</v>
      </c>
      <c r="BT52"/>
      <c r="BU52"/>
      <c r="BV52"/>
      <c r="BW52"/>
    </row>
    <row r="53" spans="1:77" x14ac:dyDescent="0.25">
      <c r="A53" s="12" t="str" cm="1">
        <f t="array" ref="A53">""&amp;INDEX(PP_Locale,ROW(),PP_LanguageIndex)</f>
        <v>Customer taxonomy report filename</v>
      </c>
      <c r="B53" s="62" t="str" cm="1">
        <f t="array" ref="B53">INDEX(PP_CountryLocale,ROW(),PP_CountryIndex)</f>
        <v>reports\894500WSIBBFFKHL6B32-2025-12-31-1-en.xhtml</v>
      </c>
      <c r="C53" s="62"/>
      <c r="D53" s="62"/>
      <c r="E53" s="62"/>
      <c r="F53" t="s">
        <v>433</v>
      </c>
      <c r="G53" t="str" cm="1">
        <f t="array" ref="G53">INDEX(PP_CountryLocale,ROW(),PP_CountryIndex)</f>
        <v>reports\894500WSIBBFFKHL6B32-2025-12-31-1-en.xhtml</v>
      </c>
      <c r="H53"/>
      <c r="I53"/>
      <c r="J53"/>
      <c r="K53" s="10" t="s">
        <v>434</v>
      </c>
      <c r="L53"/>
      <c r="M53"/>
      <c r="N53" s="10" t="s">
        <v>435</v>
      </c>
      <c r="O53" s="10" t="s">
        <v>436</v>
      </c>
      <c r="P53" s="10"/>
      <c r="Q53" s="10" t="s">
        <v>437</v>
      </c>
      <c r="R53" s="10"/>
      <c r="S53" s="10"/>
      <c r="T53" s="10" t="s">
        <v>438</v>
      </c>
      <c r="U53" s="10"/>
      <c r="V53" s="10"/>
      <c r="W53" s="10"/>
      <c r="X53" s="10" t="s">
        <v>439</v>
      </c>
      <c r="Y53" s="10"/>
      <c r="Z53" s="10"/>
      <c r="AA53" s="10"/>
      <c r="AB53" s="10"/>
      <c r="AC53" s="10"/>
      <c r="AD53" s="10" t="s">
        <v>440</v>
      </c>
      <c r="AE53" s="10"/>
      <c r="AF53" s="10"/>
      <c r="AG53" s="10"/>
      <c r="AH53" s="10"/>
      <c r="AI53" s="10"/>
      <c r="AJ53" s="10" t="str">
        <f t="shared" ref="AJ53:BR53" si="2">"reports\"&amp;PP_CustomTaxonomyBaseName&amp;"-"&amp;PP_ReferenceDate&amp;"-"&amp;IF(PP_FileVersion&lt;&gt;"",PP_FileVersion&amp;"-","")&amp;LOWER(PP_Language)&amp;".xhtml"</f>
        <v>reports\894500WSIBBFFKHL6B32-2025-12-31-1-en.xhtml</v>
      </c>
      <c r="AK53" s="10" t="str">
        <f t="shared" si="2"/>
        <v>reports\894500WSIBBFFKHL6B32-2025-12-31-1-en.xhtml</v>
      </c>
      <c r="AL53" s="10" t="str">
        <f t="shared" si="2"/>
        <v>reports\894500WSIBBFFKHL6B32-2025-12-31-1-en.xhtml</v>
      </c>
      <c r="AM53" s="10" t="str">
        <f t="shared" si="2"/>
        <v>reports\894500WSIBBFFKHL6B32-2025-12-31-1-en.xhtml</v>
      </c>
      <c r="AN53" s="10" t="str">
        <f t="shared" si="2"/>
        <v>reports\894500WSIBBFFKHL6B32-2025-12-31-1-en.xhtml</v>
      </c>
      <c r="AO53" s="10" t="str">
        <f t="shared" si="2"/>
        <v>reports\894500WSIBBFFKHL6B32-2025-12-31-1-en.xhtml</v>
      </c>
      <c r="AP53" s="10" t="str">
        <f t="shared" si="2"/>
        <v>reports\894500WSIBBFFKHL6B32-2025-12-31-1-en.xhtml</v>
      </c>
      <c r="AQ53" s="10" t="str">
        <f t="shared" si="2"/>
        <v>reports\894500WSIBBFFKHL6B32-2025-12-31-1-en.xhtml</v>
      </c>
      <c r="AR53" s="10" t="str">
        <f t="shared" si="2"/>
        <v>reports\894500WSIBBFFKHL6B32-2025-12-31-1-en.xhtml</v>
      </c>
      <c r="AS53" s="10" t="str">
        <f t="shared" si="2"/>
        <v>reports\894500WSIBBFFKHL6B32-2025-12-31-1-en.xhtml</v>
      </c>
      <c r="AT53" s="10" t="str">
        <f t="shared" si="2"/>
        <v>reports\894500WSIBBFFKHL6B32-2025-12-31-1-en.xhtml</v>
      </c>
      <c r="AU53" s="10" t="str">
        <f t="shared" si="2"/>
        <v>reports\894500WSIBBFFKHL6B32-2025-12-31-1-en.xhtml</v>
      </c>
      <c r="AV53" s="10" t="str">
        <f t="shared" si="2"/>
        <v>reports\894500WSIBBFFKHL6B32-2025-12-31-1-en.xhtml</v>
      </c>
      <c r="AW53" s="10" t="str">
        <f t="shared" si="2"/>
        <v>reports\894500WSIBBFFKHL6B32-2025-12-31-1-en.xhtml</v>
      </c>
      <c r="AX53" s="10" t="str">
        <f t="shared" si="2"/>
        <v>reports\894500WSIBBFFKHL6B32-2025-12-31-1-en.xhtml</v>
      </c>
      <c r="AY53" s="10" t="str">
        <f t="shared" si="2"/>
        <v>reports\894500WSIBBFFKHL6B32-2025-12-31-1-en.xhtml</v>
      </c>
      <c r="AZ53" s="10" t="str">
        <f t="shared" si="2"/>
        <v>reports\894500WSIBBFFKHL6B32-2025-12-31-1-en.xhtml</v>
      </c>
      <c r="BA53" s="10" t="str">
        <f t="shared" si="2"/>
        <v>reports\894500WSIBBFFKHL6B32-2025-12-31-1-en.xhtml</v>
      </c>
      <c r="BB53" s="10" t="str">
        <f t="shared" si="2"/>
        <v>reports\894500WSIBBFFKHL6B32-2025-12-31-1-en.xhtml</v>
      </c>
      <c r="BC53" s="10" t="str">
        <f t="shared" si="2"/>
        <v>reports\894500WSIBBFFKHL6B32-2025-12-31-1-en.xhtml</v>
      </c>
      <c r="BD53" s="10" t="str">
        <f t="shared" si="2"/>
        <v>reports\894500WSIBBFFKHL6B32-2025-12-31-1-en.xhtml</v>
      </c>
      <c r="BE53" s="10" t="str">
        <f t="shared" si="2"/>
        <v>reports\894500WSIBBFFKHL6B32-2025-12-31-1-en.xhtml</v>
      </c>
      <c r="BF53" s="10" t="str">
        <f t="shared" si="2"/>
        <v>reports\894500WSIBBFFKHL6B32-2025-12-31-1-en.xhtml</v>
      </c>
      <c r="BG53" s="10" t="str">
        <f t="shared" si="2"/>
        <v>reports\894500WSIBBFFKHL6B32-2025-12-31-1-en.xhtml</v>
      </c>
      <c r="BH53" s="10" t="str">
        <f t="shared" si="2"/>
        <v>reports\894500WSIBBFFKHL6B32-2025-12-31-1-en.xhtml</v>
      </c>
      <c r="BI53" s="10" t="str">
        <f t="shared" si="2"/>
        <v>reports\894500WSIBBFFKHL6B32-2025-12-31-1-en.xhtml</v>
      </c>
      <c r="BJ53" s="10" t="str">
        <f t="shared" si="2"/>
        <v>reports\894500WSIBBFFKHL6B32-2025-12-31-1-en.xhtml</v>
      </c>
      <c r="BK53" s="10" t="str">
        <f t="shared" si="2"/>
        <v>reports\894500WSIBBFFKHL6B32-2025-12-31-1-en.xhtml</v>
      </c>
      <c r="BL53" s="10" t="str">
        <f t="shared" si="2"/>
        <v>reports\894500WSIBBFFKHL6B32-2025-12-31-1-en.xhtml</v>
      </c>
      <c r="BM53" s="10" t="str">
        <f t="shared" si="2"/>
        <v>reports\894500WSIBBFFKHL6B32-2025-12-31-1-en.xhtml</v>
      </c>
      <c r="BN53" s="10" t="str">
        <f t="shared" si="2"/>
        <v>reports\894500WSIBBFFKHL6B32-2025-12-31-1-en.xhtml</v>
      </c>
      <c r="BO53" s="10" t="str">
        <f t="shared" si="2"/>
        <v>reports\894500WSIBBFFKHL6B32-2025-12-31-1-en.xhtml</v>
      </c>
      <c r="BP53" s="10" t="str">
        <f t="shared" si="2"/>
        <v>reports\894500WSIBBFFKHL6B32-2025-12-31-1-en.xhtml</v>
      </c>
      <c r="BQ53" s="10" t="str">
        <f t="shared" si="2"/>
        <v>reports\894500WSIBBFFKHL6B32-2025-12-31-1-en.xhtml</v>
      </c>
      <c r="BR53" s="10" t="str">
        <f t="shared" si="2"/>
        <v>reports\894500WSIBBFFKHL6B32-2025-12-31-1-en.xhtml</v>
      </c>
      <c r="BS53" t="str">
        <f>"reports\"&amp;PP_CustomTaxonomyBaseName&amp;"-"&amp;PP_ReferenceDate&amp;"-"&amp;PP_FileVersion&amp;"-T01.html"</f>
        <v>reports\894500WSIBBFFKHL6B32-2025-12-31-1-T01.html</v>
      </c>
      <c r="BT53"/>
      <c r="BU53"/>
      <c r="BV53"/>
      <c r="BW53"/>
    </row>
    <row r="54" spans="1:77" x14ac:dyDescent="0.25">
      <c r="A54" s="12" t="str" cm="1">
        <f t="array" ref="A54">""&amp;INDEX(PP_Locale,ROW(),PP_LanguageIndex)</f>
        <v>Customer taxonomy name</v>
      </c>
      <c r="B54" s="62" t="str" cm="1">
        <f t="array" ref="B54">INDEX(PP_CountryLocale,ROW(),PP_CountryIndex)</f>
        <v>ebusco.com\2025-12-31\894500WSIBBFFKHL6B32-2025-12-31</v>
      </c>
      <c r="C54" s="62"/>
      <c r="D54" s="62"/>
      <c r="E54" s="62"/>
      <c r="F54" t="s">
        <v>441</v>
      </c>
      <c r="G54" t="str" cm="1">
        <f t="array" ref="G54">INDEX(PP_CountryLocale,ROW(),PP_CountryIndex)</f>
        <v>ebusco.com\2025-12-31\894500WSIBBFFKHL6B32-2025-12-31</v>
      </c>
      <c r="H54"/>
      <c r="I54"/>
      <c r="J54"/>
      <c r="K54" s="10" t="s">
        <v>442</v>
      </c>
      <c r="L54"/>
      <c r="M54"/>
      <c r="N54" s="10" t="s">
        <v>443</v>
      </c>
      <c r="O54" s="10" t="s">
        <v>444</v>
      </c>
      <c r="P54" s="10"/>
      <c r="Q54" s="10" t="s">
        <v>445</v>
      </c>
      <c r="R54" s="10"/>
      <c r="S54" s="10"/>
      <c r="T54" s="10" t="s">
        <v>446</v>
      </c>
      <c r="U54" s="10"/>
      <c r="V54" s="10"/>
      <c r="W54" s="10"/>
      <c r="X54" s="10" t="s">
        <v>447</v>
      </c>
      <c r="Y54" s="10"/>
      <c r="Z54" s="10"/>
      <c r="AA54" s="10"/>
      <c r="AB54" s="10"/>
      <c r="AC54" s="10"/>
      <c r="AD54" s="10" t="s">
        <v>448</v>
      </c>
      <c r="AE54" s="10"/>
      <c r="AF54" s="10"/>
      <c r="AG54" s="10"/>
      <c r="AH54" s="10"/>
      <c r="AI54" s="10"/>
      <c r="AJ54" s="10" t="str">
        <f>PP_CustomerDomain&amp;"\"&amp;PP_ReferenceDate&amp;"\"&amp;PP_CustomTaxonomyBaseName&amp;"-"&amp;PP_ReferenceDate</f>
        <v>ebusco.com\2025-12-31\894500WSIBBFFKHL6B32-2025-12-31</v>
      </c>
      <c r="AK54" t="str">
        <f t="shared" ref="AK54:AR54" si="3">PP_CustomerDomain&amp;"\"&amp;PP_ReferenceDate&amp;"\"&amp;PP_CustomTaxonomyBaseName&amp;"-"&amp;PP_ReferenceDate</f>
        <v>ebusco.com\2025-12-31\894500WSIBBFFKHL6B32-2025-12-31</v>
      </c>
      <c r="AL54" t="str">
        <f t="shared" si="3"/>
        <v>ebusco.com\2025-12-31\894500WSIBBFFKHL6B32-2025-12-31</v>
      </c>
      <c r="AM54" t="str">
        <f t="shared" si="3"/>
        <v>ebusco.com\2025-12-31\894500WSIBBFFKHL6B32-2025-12-31</v>
      </c>
      <c r="AN54" t="str">
        <f t="shared" si="3"/>
        <v>ebusco.com\2025-12-31\894500WSIBBFFKHL6B32-2025-12-31</v>
      </c>
      <c r="AO54" t="str">
        <f t="shared" si="3"/>
        <v>ebusco.com\2025-12-31\894500WSIBBFFKHL6B32-2025-12-31</v>
      </c>
      <c r="AP54" t="str">
        <f t="shared" si="3"/>
        <v>ebusco.com\2025-12-31\894500WSIBBFFKHL6B32-2025-12-31</v>
      </c>
      <c r="AQ54" t="str">
        <f t="shared" si="3"/>
        <v>ebusco.com\2025-12-31\894500WSIBBFFKHL6B32-2025-12-31</v>
      </c>
      <c r="AR54" t="str">
        <f t="shared" si="3"/>
        <v>ebusco.com\2025-12-31\894500WSIBBFFKHL6B32-2025-12-31</v>
      </c>
      <c r="AS54" t="str">
        <f>"xbrl."&amp;PP_CustomerDomain&amp;"\"&amp;PP_ReferenceDate&amp;"\"&amp;PP_CustomTaxonomyBaseName&amp;"-"&amp;PP_ReferenceDate</f>
        <v>xbrl.ebusco.com\2025-12-31\894500WSIBBFFKHL6B32-2025-12-31</v>
      </c>
      <c r="AT54" t="str">
        <f t="shared" ref="AT54:BS54" si="4">PP_CustomerDomain&amp;"\"&amp;PP_ReferenceDate&amp;"\"&amp;PP_CustomTaxonomyBaseName&amp;"-"&amp;PP_ReferenceDate</f>
        <v>ebusco.com\2025-12-31\894500WSIBBFFKHL6B32-2025-12-31</v>
      </c>
      <c r="AU54" t="str">
        <f t="shared" si="4"/>
        <v>ebusco.com\2025-12-31\894500WSIBBFFKHL6B32-2025-12-31</v>
      </c>
      <c r="AV54" t="str">
        <f t="shared" si="4"/>
        <v>ebusco.com\2025-12-31\894500WSIBBFFKHL6B32-2025-12-31</v>
      </c>
      <c r="AW54" t="str">
        <f t="shared" si="4"/>
        <v>ebusco.com\2025-12-31\894500WSIBBFFKHL6B32-2025-12-31</v>
      </c>
      <c r="AX54" t="str">
        <f t="shared" si="4"/>
        <v>ebusco.com\2025-12-31\894500WSIBBFFKHL6B32-2025-12-31</v>
      </c>
      <c r="AY54" t="str">
        <f t="shared" si="4"/>
        <v>ebusco.com\2025-12-31\894500WSIBBFFKHL6B32-2025-12-31</v>
      </c>
      <c r="AZ54" t="str">
        <f t="shared" si="4"/>
        <v>ebusco.com\2025-12-31\894500WSIBBFFKHL6B32-2025-12-31</v>
      </c>
      <c r="BA54" t="str">
        <f t="shared" si="4"/>
        <v>ebusco.com\2025-12-31\894500WSIBBFFKHL6B32-2025-12-31</v>
      </c>
      <c r="BB54" t="str">
        <f t="shared" si="4"/>
        <v>ebusco.com\2025-12-31\894500WSIBBFFKHL6B32-2025-12-31</v>
      </c>
      <c r="BC54" t="str">
        <f t="shared" si="4"/>
        <v>ebusco.com\2025-12-31\894500WSIBBFFKHL6B32-2025-12-31</v>
      </c>
      <c r="BD54" t="str">
        <f t="shared" si="4"/>
        <v>ebusco.com\2025-12-31\894500WSIBBFFKHL6B32-2025-12-31</v>
      </c>
      <c r="BE54" t="str">
        <f t="shared" si="4"/>
        <v>ebusco.com\2025-12-31\894500WSIBBFFKHL6B32-2025-12-31</v>
      </c>
      <c r="BF54" t="str">
        <f t="shared" si="4"/>
        <v>ebusco.com\2025-12-31\894500WSIBBFFKHL6B32-2025-12-31</v>
      </c>
      <c r="BG54" t="str">
        <f t="shared" si="4"/>
        <v>ebusco.com\2025-12-31\894500WSIBBFFKHL6B32-2025-12-31</v>
      </c>
      <c r="BH54" t="str">
        <f t="shared" si="4"/>
        <v>ebusco.com\2025-12-31\894500WSIBBFFKHL6B32-2025-12-31</v>
      </c>
      <c r="BI54" t="str">
        <f t="shared" si="4"/>
        <v>ebusco.com\2025-12-31\894500WSIBBFFKHL6B32-2025-12-31</v>
      </c>
      <c r="BJ54" t="str">
        <f t="shared" si="4"/>
        <v>ebusco.com\2025-12-31\894500WSIBBFFKHL6B32-2025-12-31</v>
      </c>
      <c r="BK54" t="str">
        <f t="shared" si="4"/>
        <v>ebusco.com\2025-12-31\894500WSIBBFFKHL6B32-2025-12-31</v>
      </c>
      <c r="BL54" t="str">
        <f t="shared" si="4"/>
        <v>ebusco.com\2025-12-31\894500WSIBBFFKHL6B32-2025-12-31</v>
      </c>
      <c r="BM54" t="str">
        <f t="shared" si="4"/>
        <v>ebusco.com\2025-12-31\894500WSIBBFFKHL6B32-2025-12-31</v>
      </c>
      <c r="BN54" t="str">
        <f t="shared" si="4"/>
        <v>ebusco.com\2025-12-31\894500WSIBBFFKHL6B32-2025-12-31</v>
      </c>
      <c r="BO54" t="str">
        <f t="shared" si="4"/>
        <v>ebusco.com\2025-12-31\894500WSIBBFFKHL6B32-2025-12-31</v>
      </c>
      <c r="BP54" t="str">
        <f t="shared" si="4"/>
        <v>ebusco.com\2025-12-31\894500WSIBBFFKHL6B32-2025-12-31</v>
      </c>
      <c r="BQ54" t="str">
        <f t="shared" si="4"/>
        <v>ebusco.com\2025-12-31\894500WSIBBFFKHL6B32-2025-12-31</v>
      </c>
      <c r="BR54" t="str">
        <f t="shared" si="4"/>
        <v>ebusco.com\2025-12-31\894500WSIBBFFKHL6B32-2025-12-31</v>
      </c>
      <c r="BS54" t="str">
        <f t="shared" si="4"/>
        <v>ebusco.com\2025-12-31\894500WSIBBFFKHL6B32-2025-12-31</v>
      </c>
      <c r="BT54"/>
      <c r="BU54"/>
      <c r="BV54"/>
      <c r="BW54"/>
    </row>
    <row r="55" spans="1:77" x14ac:dyDescent="0.25">
      <c r="A55" s="12" t="str" cm="1">
        <f t="array" ref="A55">""&amp;INDEX(PP_Locale,ROW(),PP_LanguageIndex)</f>
        <v>Customer taxonomy publisher</v>
      </c>
      <c r="B55" s="62" t="str">
        <f>""&amp;PP_NameOfReportingEntity</f>
        <v>Ebusco Holding N.V.</v>
      </c>
      <c r="C55" s="62"/>
      <c r="D55" s="62"/>
      <c r="E55" s="62"/>
      <c r="F55" t="s">
        <v>449</v>
      </c>
      <c r="G55" t="str">
        <f>""&amp;PP_NameOfReportingEntity</f>
        <v>Ebusco Holding N.V.</v>
      </c>
      <c r="H55"/>
      <c r="I55"/>
      <c r="J55"/>
      <c r="K55" s="10" t="s">
        <v>450</v>
      </c>
      <c r="L55"/>
      <c r="M55"/>
      <c r="N55" s="18" t="s">
        <v>451</v>
      </c>
      <c r="O55" s="18" t="s">
        <v>452</v>
      </c>
      <c r="P55" s="18"/>
      <c r="Q55" s="18" t="s">
        <v>453</v>
      </c>
      <c r="R55" s="18"/>
      <c r="S55" s="18"/>
      <c r="T55" s="10" t="s">
        <v>454</v>
      </c>
      <c r="U55" s="10"/>
      <c r="V55" s="10"/>
      <c r="W55" s="10"/>
      <c r="X55" s="10" t="s">
        <v>455</v>
      </c>
      <c r="Y55" s="10"/>
      <c r="Z55" s="10"/>
      <c r="AA55" s="10"/>
      <c r="AB55" s="10"/>
      <c r="AC55" s="10"/>
      <c r="AD55" s="10" t="s">
        <v>456</v>
      </c>
      <c r="AE55" s="10"/>
      <c r="AF55" s="10"/>
      <c r="AG55" s="10"/>
      <c r="AH55" s="10"/>
      <c r="AI55" s="10"/>
      <c r="AJ55" s="10"/>
      <c r="AK55"/>
      <c r="AL55"/>
      <c r="AM55"/>
      <c r="AN55"/>
      <c r="AO55"/>
      <c r="AP55"/>
      <c r="BT55"/>
      <c r="BU55"/>
      <c r="BV55"/>
      <c r="BW55"/>
    </row>
    <row r="56" spans="1:77" x14ac:dyDescent="0.25">
      <c r="A56" s="12" t="str" cm="1">
        <f t="array" ref="A56">""&amp;INDEX(PP_Locale,ROW(),PP_LanguageIndex)</f>
        <v>Customer taxonomy publisher website</v>
      </c>
      <c r="B56" s="62" t="str">
        <f>""&amp;PP_HomepageOfReportingEntity</f>
        <v>https://www.ebusco.com/</v>
      </c>
      <c r="C56" s="62"/>
      <c r="D56" s="62"/>
      <c r="E56" s="62"/>
      <c r="F56" t="s">
        <v>457</v>
      </c>
      <c r="G56" t="str">
        <f>""&amp;PP_HomepageOfReportingEntity</f>
        <v>https://www.ebusco.com/</v>
      </c>
      <c r="H56"/>
      <c r="I56"/>
      <c r="J56"/>
      <c r="K56" s="10" t="s">
        <v>458</v>
      </c>
      <c r="L56"/>
      <c r="M56"/>
      <c r="N56" s="18" t="s">
        <v>459</v>
      </c>
      <c r="O56" s="18" t="s">
        <v>460</v>
      </c>
      <c r="P56" s="18"/>
      <c r="Q56" s="18" t="s">
        <v>461</v>
      </c>
      <c r="R56" s="18"/>
      <c r="S56" s="18"/>
      <c r="T56" s="10" t="s">
        <v>462</v>
      </c>
      <c r="U56" s="10"/>
      <c r="V56" s="10"/>
      <c r="W56" s="10"/>
      <c r="X56" s="10" t="s">
        <v>463</v>
      </c>
      <c r="Y56" s="10"/>
      <c r="Z56" s="10"/>
      <c r="AA56" s="10"/>
      <c r="AB56" s="10"/>
      <c r="AC56" s="10"/>
      <c r="AD56" s="10" t="s">
        <v>464</v>
      </c>
      <c r="AE56" s="10"/>
      <c r="AF56" s="10"/>
      <c r="AG56" s="10"/>
      <c r="AH56" s="10"/>
      <c r="AI56" s="10"/>
      <c r="AJ56" s="10"/>
      <c r="AK56"/>
      <c r="AL56"/>
      <c r="AM56"/>
      <c r="AN56"/>
      <c r="AO56"/>
      <c r="AP56"/>
      <c r="BT56"/>
      <c r="BU56"/>
      <c r="BV56"/>
      <c r="BW56"/>
    </row>
    <row r="57" spans="1:77" x14ac:dyDescent="0.25">
      <c r="A57" s="12" t="str" cm="1">
        <f t="array" ref="A57">""&amp;INDEX(PP_Locale,ROW(),PP_LanguageIndex)</f>
        <v>Customer taxonomy publisher country</v>
      </c>
      <c r="B57" s="62" t="str">
        <f>PP_CountryCode</f>
        <v>NL</v>
      </c>
      <c r="C57" s="62"/>
      <c r="D57" s="62"/>
      <c r="E57" s="62"/>
      <c r="F57" t="s">
        <v>465</v>
      </c>
      <c r="G57" t="str">
        <f>PP_CountryCode</f>
        <v>NL</v>
      </c>
      <c r="H57"/>
      <c r="I57"/>
      <c r="J57"/>
      <c r="K57" s="10" t="s">
        <v>466</v>
      </c>
      <c r="L57"/>
      <c r="M57"/>
      <c r="N57" s="18" t="s">
        <v>467</v>
      </c>
      <c r="O57" s="18" t="s">
        <v>468</v>
      </c>
      <c r="P57" s="18"/>
      <c r="Q57" s="18" t="s">
        <v>469</v>
      </c>
      <c r="R57" s="18"/>
      <c r="S57" s="18"/>
      <c r="T57" s="10" t="s">
        <v>470</v>
      </c>
      <c r="U57" s="10"/>
      <c r="V57" s="10"/>
      <c r="W57" s="10"/>
      <c r="X57" s="10" t="s">
        <v>471</v>
      </c>
      <c r="Y57" s="10"/>
      <c r="Z57" s="10"/>
      <c r="AA57" s="10"/>
      <c r="AB57" s="10"/>
      <c r="AC57" s="10"/>
      <c r="AD57" s="10" t="s">
        <v>472</v>
      </c>
      <c r="AE57" s="10"/>
      <c r="AF57" s="10"/>
      <c r="AG57" s="10"/>
      <c r="AH57" s="10"/>
      <c r="AI57" s="10"/>
      <c r="AJ57" s="10"/>
      <c r="AK57"/>
      <c r="AL57"/>
      <c r="AM57"/>
      <c r="AN57"/>
      <c r="AO57"/>
      <c r="AP57"/>
      <c r="BT57"/>
      <c r="BU57"/>
      <c r="BV57"/>
      <c r="BW57"/>
    </row>
    <row r="58" spans="1:77" x14ac:dyDescent="0.25">
      <c r="A58" s="12" t="str" cm="1">
        <f t="array" ref="A58">""&amp;INDEX(PP_Locale,ROW(),PP_LanguageIndex)</f>
        <v>Customer taxonomy abbreviation</v>
      </c>
      <c r="B58" s="62" t="str">
        <f>IF(ISBLANK(PP_NameOfReportingEntity),"REF",LEFT(SUBSTITUTE(SUBSTITUTE(SUBSTITUTE(SUBSTITUTE(SUBSTITUTE(SUBSTITUTE(SUBSTITUTE(SUBSTITUTE(SUBSTITUTE(SUBSTITUTE(SUBSTITUTE(SUBSTITUTE(SUBSTITUTE(SUBSTITUTE(UPPER(PP_NameOfReportingEntity)," ",""),"-",""),".",""),",",""),"'",""),"Á","A"),"É","E"),"Ü","U"),"Í","I"),"Æ","A"),"Ø","O"),"Å","A"),"&amp;",""),"+",""),3))</f>
        <v>EBU</v>
      </c>
      <c r="C58" s="62"/>
      <c r="D58" s="62"/>
      <c r="E58" s="62"/>
      <c r="F58" t="s">
        <v>473</v>
      </c>
      <c r="G58" t="str">
        <f>IF(ISBLANK(PP_NameOfReportingEntity),"REF",LEFT(SUBSTITUTE(SUBSTITUTE(SUBSTITUTE(SUBSTITUTE(SUBSTITUTE(SUBSTITUTE(SUBSTITUTE(SUBSTITUTE(SUBSTITUTE(SUBSTITUTE(SUBSTITUTE(SUBSTITUTE(SUBSTITUTE(SUBSTITUTE(UPPER(PP_NameOfReportingEntity)," ",""),"-",""),".",""),",",""),"'",""),"Á","A"),"É","E"),"Ü","U"),"Í","I"),"Æ","A"),"Ø","O"),"Å","A"),"&amp;",""),"+",""),3))</f>
        <v>EBU</v>
      </c>
      <c r="H58"/>
      <c r="I58"/>
      <c r="J58"/>
      <c r="K58" s="10" t="s">
        <v>474</v>
      </c>
      <c r="L58"/>
      <c r="M58"/>
      <c r="N58" s="18" t="s">
        <v>475</v>
      </c>
      <c r="O58" s="18" t="s">
        <v>476</v>
      </c>
      <c r="P58" s="18"/>
      <c r="Q58" s="18" t="s">
        <v>477</v>
      </c>
      <c r="R58" s="18"/>
      <c r="S58" s="18"/>
      <c r="T58" s="10" t="s">
        <v>478</v>
      </c>
      <c r="U58" s="10"/>
      <c r="V58" s="10"/>
      <c r="W58" s="10"/>
      <c r="X58" s="10" t="s">
        <v>479</v>
      </c>
      <c r="Y58" s="10"/>
      <c r="Z58" s="10"/>
      <c r="AA58" s="10"/>
      <c r="AB58" s="10"/>
      <c r="AC58" s="10"/>
      <c r="AD58" s="10" t="s">
        <v>480</v>
      </c>
      <c r="AE58" s="10"/>
      <c r="AF58" s="10"/>
      <c r="AG58" s="10"/>
      <c r="AH58" s="10"/>
      <c r="AI58" s="10"/>
      <c r="AJ58" s="10"/>
      <c r="AK58"/>
      <c r="AL58"/>
      <c r="AM58"/>
      <c r="AN58"/>
      <c r="AO58"/>
      <c r="AP58"/>
      <c r="BT58"/>
      <c r="BU58"/>
      <c r="BV58"/>
      <c r="BW58"/>
    </row>
    <row r="59" spans="1:77" x14ac:dyDescent="0.25">
      <c r="A59" s="12" t="str" cm="1">
        <f t="array" ref="A59">""&amp;INDEX(PP_Locale,ROW(),PP_LanguageIndex)</f>
        <v>Customer taxonomy date</v>
      </c>
      <c r="B59" s="64" t="str">
        <f ca="1">TEXT(YEAR(TODAY()),"0000")&amp;"-"&amp;TEXT(MONTH(TODAY()),"00")&amp;"-"&amp;TEXT(DAY(TODAY()),"00")</f>
        <v>2026-04-30</v>
      </c>
      <c r="C59" s="62"/>
      <c r="D59" s="62"/>
      <c r="E59" s="62"/>
      <c r="F59" t="s">
        <v>481</v>
      </c>
      <c r="G59" s="20" t="str">
        <f ca="1">TEXT(YEAR(TODAY()),"0000")&amp;"-"&amp;TEXT(MONTH(TODAY()),"00")&amp;"-"&amp;TEXT(DAY(TODAY()),"00")</f>
        <v>2026-04-30</v>
      </c>
      <c r="H59" s="20"/>
      <c r="I59" s="20"/>
      <c r="J59" s="20"/>
      <c r="K59" s="10" t="s">
        <v>482</v>
      </c>
      <c r="L59"/>
      <c r="M59"/>
      <c r="N59" s="18" t="s">
        <v>483</v>
      </c>
      <c r="O59" s="18" t="s">
        <v>484</v>
      </c>
      <c r="P59" s="18"/>
      <c r="Q59" s="18" t="s">
        <v>485</v>
      </c>
      <c r="R59" s="18"/>
      <c r="S59" s="18"/>
      <c r="T59" s="10" t="s">
        <v>486</v>
      </c>
      <c r="U59" s="10"/>
      <c r="V59" s="10"/>
      <c r="W59" s="10"/>
      <c r="X59" s="10" t="s">
        <v>487</v>
      </c>
      <c r="Y59" s="10"/>
      <c r="Z59" s="10"/>
      <c r="AA59" s="10"/>
      <c r="AB59" s="10"/>
      <c r="AC59" s="10"/>
      <c r="AD59" s="10" t="s">
        <v>488</v>
      </c>
      <c r="AE59" s="10"/>
      <c r="AF59" s="10"/>
      <c r="AG59" s="10"/>
      <c r="AH59" s="10"/>
      <c r="AI59" s="10"/>
      <c r="AJ59" s="10"/>
      <c r="AK59"/>
      <c r="AL59"/>
      <c r="AM59"/>
      <c r="AN59"/>
      <c r="AO59"/>
      <c r="AP59"/>
      <c r="BT59"/>
      <c r="BU59"/>
      <c r="BV59"/>
      <c r="BW59"/>
    </row>
    <row r="60" spans="1:77" x14ac:dyDescent="0.25">
      <c r="A60" s="12" t="str" cm="1">
        <f t="array" ref="A60">""&amp;INDEX(PP_Locale,ROW(),PP_LanguageIndex)</f>
        <v>Customer taxonomy description</v>
      </c>
      <c r="B60" s="62" t="s">
        <v>489</v>
      </c>
      <c r="C60" s="62"/>
      <c r="D60" s="62"/>
      <c r="E60" s="62"/>
      <c r="F60" t="s">
        <v>490</v>
      </c>
      <c r="G60" t="s">
        <v>489</v>
      </c>
      <c r="H60"/>
      <c r="I60"/>
      <c r="J60"/>
      <c r="K60" s="10" t="s">
        <v>491</v>
      </c>
      <c r="L60"/>
      <c r="M60"/>
      <c r="N60" s="18" t="s">
        <v>492</v>
      </c>
      <c r="O60" s="18" t="s">
        <v>493</v>
      </c>
      <c r="P60" s="18"/>
      <c r="Q60" s="18" t="s">
        <v>494</v>
      </c>
      <c r="R60" s="18"/>
      <c r="S60" s="18"/>
      <c r="T60" s="10" t="s">
        <v>495</v>
      </c>
      <c r="U60" s="10"/>
      <c r="V60" s="10"/>
      <c r="W60" s="10"/>
      <c r="X60" s="10" t="s">
        <v>496</v>
      </c>
      <c r="Y60" s="10"/>
      <c r="Z60" s="10"/>
      <c r="AA60" s="10"/>
      <c r="AB60" s="10"/>
      <c r="AC60" s="10"/>
      <c r="AD60" s="10" t="s">
        <v>497</v>
      </c>
      <c r="AE60" s="10"/>
      <c r="AF60" s="10"/>
      <c r="AG60" s="10"/>
      <c r="AH60" s="10"/>
      <c r="AI60" s="10"/>
      <c r="AJ60" s="10"/>
      <c r="AK60"/>
      <c r="AL60"/>
      <c r="AM60"/>
      <c r="AN60"/>
      <c r="AO60"/>
      <c r="AP60"/>
      <c r="BT60"/>
      <c r="BU60"/>
      <c r="BV60"/>
      <c r="BW60"/>
    </row>
    <row r="61" spans="1:77" x14ac:dyDescent="0.25">
      <c r="A61" s="12" t="str" cm="1">
        <f t="array" ref="A61">""&amp;INDEX(PP_Locale,ROW(),PP_LanguageIndex)</f>
        <v>Customer taxonomy label languages</v>
      </c>
      <c r="B61" s="62" t="str">
        <f>LOWER(IF(AND(PP_Language&lt;&gt;"EN",PP_LabelLanguage&lt;&gt;"EN"),"EN,","")&amp;PP_Language&amp;IF(PP_LabelLanguage&lt;&gt;PP_Language,","&amp;PP_LabelLanguage,""))</f>
        <v>en</v>
      </c>
      <c r="C61" s="62"/>
      <c r="D61" s="62"/>
      <c r="E61" s="62"/>
      <c r="F61" t="s">
        <v>498</v>
      </c>
      <c r="G61" t="str">
        <f>LOWER(IF(AND(PP_Language&lt;&gt;"EN",PP_LabelLanguage&lt;&gt;"EN"),"EN,","")&amp;PP_Language&amp;IF(PP_LabelLanguage&lt;&gt;PP_Language,","&amp;PP_LabelLanguage,""))</f>
        <v>en</v>
      </c>
      <c r="H61"/>
      <c r="I61"/>
      <c r="J61"/>
      <c r="K61" t="s">
        <v>499</v>
      </c>
      <c r="L61"/>
      <c r="M61"/>
      <c r="N61" t="s">
        <v>500</v>
      </c>
      <c r="O61" t="s">
        <v>501</v>
      </c>
      <c r="P61"/>
      <c r="Q61" t="s">
        <v>502</v>
      </c>
      <c r="R61"/>
      <c r="S61"/>
      <c r="T61" t="s">
        <v>503</v>
      </c>
      <c r="U61"/>
      <c r="V61"/>
      <c r="W61"/>
      <c r="X61" t="s">
        <v>504</v>
      </c>
      <c r="Y61"/>
      <c r="Z61"/>
      <c r="AA61"/>
      <c r="AB61"/>
      <c r="AC61"/>
      <c r="AD61" t="s">
        <v>505</v>
      </c>
      <c r="AE61"/>
      <c r="AF61"/>
      <c r="AG61"/>
      <c r="AH61"/>
      <c r="AI61"/>
      <c r="AJ61" t="str">
        <f>"en,"&amp;LOWER(AJ1)</f>
        <v>en,27</v>
      </c>
      <c r="AK61" t="str">
        <f>"en,"&amp;LOWER(AK1)</f>
        <v>en,eu</v>
      </c>
      <c r="AL61" t="str">
        <f t="shared" ref="AL61:BS61" si="5">"en,"&amp;LOWER(AL1)</f>
        <v>en,at</v>
      </c>
      <c r="AM61" t="str">
        <f t="shared" si="5"/>
        <v>en,be</v>
      </c>
      <c r="AN61" t="str">
        <f t="shared" si="5"/>
        <v>en,bg</v>
      </c>
      <c r="AO61" t="str">
        <f t="shared" si="5"/>
        <v>en,ch</v>
      </c>
      <c r="AP61" t="str">
        <f t="shared" si="5"/>
        <v>en,cy</v>
      </c>
      <c r="AQ61" t="str">
        <f t="shared" si="5"/>
        <v>en,cz</v>
      </c>
      <c r="AR61" t="str">
        <f t="shared" si="5"/>
        <v>en,de</v>
      </c>
      <c r="AS61" t="str">
        <f t="shared" si="5"/>
        <v>en,dk</v>
      </c>
      <c r="AT61" t="str">
        <f t="shared" si="5"/>
        <v>en,ee</v>
      </c>
      <c r="AU61" t="str">
        <f t="shared" si="5"/>
        <v>en,el</v>
      </c>
      <c r="AV61" t="str">
        <f t="shared" si="5"/>
        <v>en,es</v>
      </c>
      <c r="AW61" t="str">
        <f t="shared" si="5"/>
        <v>en,fi</v>
      </c>
      <c r="AX61" t="str">
        <f t="shared" si="5"/>
        <v>en,fr</v>
      </c>
      <c r="AY61" t="str">
        <f>"en,"&amp;LOWER(AY1)</f>
        <v>en,gg</v>
      </c>
      <c r="AZ61" t="str">
        <f>"en,"&amp;LOWER(AZ1)</f>
        <v>en,gr</v>
      </c>
      <c r="BA61" t="str">
        <f t="shared" si="5"/>
        <v>en,hr</v>
      </c>
      <c r="BB61" t="str">
        <f t="shared" si="5"/>
        <v>en,hu</v>
      </c>
      <c r="BC61" t="str">
        <f t="shared" si="5"/>
        <v>en,ie</v>
      </c>
      <c r="BD61" t="str">
        <f t="shared" si="5"/>
        <v>en,is</v>
      </c>
      <c r="BE61" t="str">
        <f t="shared" si="5"/>
        <v>en,it</v>
      </c>
      <c r="BF61" t="str">
        <f t="shared" si="5"/>
        <v>en,li</v>
      </c>
      <c r="BG61" t="str">
        <f t="shared" si="5"/>
        <v>en,lt</v>
      </c>
      <c r="BH61" t="str">
        <f t="shared" si="5"/>
        <v>en,lu</v>
      </c>
      <c r="BI61" t="str">
        <f t="shared" si="5"/>
        <v>en,lv</v>
      </c>
      <c r="BJ61" t="str">
        <f t="shared" si="5"/>
        <v>en,mt</v>
      </c>
      <c r="BK61" t="str">
        <f t="shared" si="5"/>
        <v>en,nl</v>
      </c>
      <c r="BL61" t="str">
        <f t="shared" si="5"/>
        <v>en,no</v>
      </c>
      <c r="BM61" t="str">
        <f t="shared" si="5"/>
        <v>en,pl</v>
      </c>
      <c r="BN61" t="str">
        <f t="shared" si="5"/>
        <v>en,pt</v>
      </c>
      <c r="BO61" t="str">
        <f t="shared" si="5"/>
        <v>en,ro</v>
      </c>
      <c r="BP61" t="str">
        <f t="shared" si="5"/>
        <v>en,se</v>
      </c>
      <c r="BQ61" t="str">
        <f t="shared" si="5"/>
        <v>en,si</v>
      </c>
      <c r="BR61" t="str">
        <f t="shared" si="5"/>
        <v>en,sk</v>
      </c>
      <c r="BS61" t="str">
        <f t="shared" si="5"/>
        <v>en,uk</v>
      </c>
      <c r="BT61"/>
      <c r="BU61"/>
      <c r="BV61"/>
      <c r="BW61"/>
    </row>
    <row r="62" spans="1:77" x14ac:dyDescent="0.25">
      <c r="A62" s="12" t="str" cm="1">
        <f t="array" ref="A62">""&amp;INDEX(PP_Locale,ROW(),PP_LanguageIndex)</f>
        <v>Customer ID</v>
      </c>
      <c r="B62" s="61" t="s">
        <v>506</v>
      </c>
      <c r="C62" s="61"/>
      <c r="D62" s="61"/>
      <c r="E62" s="61"/>
      <c r="F62" t="s">
        <v>507</v>
      </c>
      <c r="G62"/>
      <c r="H62"/>
      <c r="I62"/>
      <c r="J62"/>
      <c r="K62" s="10" t="s">
        <v>508</v>
      </c>
      <c r="L62"/>
      <c r="M62"/>
      <c r="N62" s="10" t="s">
        <v>509</v>
      </c>
      <c r="O62" s="10" t="s">
        <v>510</v>
      </c>
      <c r="P62" s="10"/>
      <c r="Q62" s="10" t="s">
        <v>511</v>
      </c>
      <c r="R62" s="10"/>
      <c r="S62" s="10"/>
      <c r="T62" s="10" t="s">
        <v>512</v>
      </c>
      <c r="U62" s="10"/>
      <c r="V62" s="10"/>
      <c r="W62" s="10"/>
      <c r="X62" s="10" t="s">
        <v>513</v>
      </c>
      <c r="Y62" s="10"/>
      <c r="Z62" s="10"/>
      <c r="AA62" s="10"/>
      <c r="AB62" s="10"/>
      <c r="AC62" s="10"/>
      <c r="AD62" s="10" t="s">
        <v>514</v>
      </c>
      <c r="AE62" s="10"/>
      <c r="AF62" s="10"/>
      <c r="AG62" s="10"/>
      <c r="AH62" s="10"/>
      <c r="AI62" s="10"/>
      <c r="AJ62" s="10"/>
      <c r="AK62"/>
      <c r="AL62"/>
      <c r="AM62"/>
      <c r="AN62"/>
      <c r="AO62"/>
      <c r="AP62"/>
      <c r="BT62"/>
      <c r="BU62"/>
      <c r="BV62"/>
      <c r="BW62"/>
    </row>
    <row r="63" spans="1:77" x14ac:dyDescent="0.25">
      <c r="A63" s="12" t="str" cm="1">
        <f t="array" ref="A63">""&amp;INDEX(PP_Locale,ROW(),PP_LanguageIndex)</f>
        <v>Reporting package is .zip</v>
      </c>
      <c r="B63" s="60"/>
      <c r="C63" s="60"/>
      <c r="D63" s="60"/>
      <c r="E63" s="60"/>
      <c r="F63" t="s">
        <v>7241</v>
      </c>
      <c r="G63"/>
      <c r="H63"/>
      <c r="I63"/>
      <c r="J63"/>
      <c r="K63" s="10" t="s">
        <v>7242</v>
      </c>
      <c r="L63"/>
      <c r="M63"/>
      <c r="N63" s="10" t="s">
        <v>7243</v>
      </c>
      <c r="O63" s="10" t="s">
        <v>7244</v>
      </c>
      <c r="P63" s="10"/>
      <c r="Q63" s="10" t="s">
        <v>7245</v>
      </c>
      <c r="R63" s="10"/>
      <c r="S63" s="10"/>
      <c r="T63" s="10" t="s">
        <v>7246</v>
      </c>
      <c r="U63" s="10"/>
      <c r="V63" s="10"/>
      <c r="W63" s="10"/>
      <c r="X63" s="10" t="s">
        <v>7247</v>
      </c>
      <c r="Y63" s="10"/>
      <c r="Z63" s="10"/>
      <c r="AA63" s="10"/>
      <c r="AB63" s="10"/>
      <c r="AC63" s="10"/>
      <c r="AD63" s="10" t="s">
        <v>7248</v>
      </c>
      <c r="AE63" s="10"/>
      <c r="AF63" s="10"/>
      <c r="AG63" s="10"/>
      <c r="AH63" s="10"/>
      <c r="AI63" s="10"/>
      <c r="AJ63" s="10"/>
      <c r="AK63"/>
      <c r="AL63"/>
      <c r="AM63"/>
      <c r="AN63"/>
      <c r="AO63"/>
      <c r="AP63"/>
      <c r="BT63"/>
      <c r="BU63"/>
      <c r="BV63"/>
      <c r="BW63"/>
      <c r="BX63" t="b">
        <v>1</v>
      </c>
      <c r="BY63" t="b">
        <v>0</v>
      </c>
    </row>
    <row r="64" spans="1:77" x14ac:dyDescent="0.25">
      <c r="A64" s="12" t="str" cm="1">
        <f t="array" ref="A64">""&amp;INDEX(PP_Locale,ROW(),PP_LanguageIndex)</f>
        <v>Skip validation</v>
      </c>
      <c r="B64" s="60"/>
      <c r="C64" s="60"/>
      <c r="D64" s="60"/>
      <c r="E64" s="60"/>
      <c r="F64" t="s">
        <v>515</v>
      </c>
      <c r="G64"/>
      <c r="H64"/>
      <c r="I64"/>
      <c r="J64"/>
      <c r="K64" t="s">
        <v>516</v>
      </c>
      <c r="L64"/>
      <c r="M64"/>
      <c r="N64" t="s">
        <v>517</v>
      </c>
      <c r="O64" t="s">
        <v>518</v>
      </c>
      <c r="P64"/>
      <c r="Q64" t="s">
        <v>519</v>
      </c>
      <c r="R64"/>
      <c r="S64"/>
      <c r="T64" t="s">
        <v>520</v>
      </c>
      <c r="U64"/>
      <c r="V64"/>
      <c r="W64"/>
      <c r="X64" t="s">
        <v>521</v>
      </c>
      <c r="Y64"/>
      <c r="Z64"/>
      <c r="AA64"/>
      <c r="AB64"/>
      <c r="AC64"/>
      <c r="AD64" t="s">
        <v>522</v>
      </c>
      <c r="AE64"/>
      <c r="AF64"/>
      <c r="AG64"/>
      <c r="AH64"/>
      <c r="AI64"/>
      <c r="AJ64"/>
      <c r="AK64"/>
      <c r="AL64"/>
      <c r="AM64"/>
      <c r="AN64"/>
      <c r="AO64"/>
      <c r="AP64"/>
      <c r="BT64"/>
      <c r="BU64"/>
      <c r="BV64"/>
      <c r="BW64"/>
      <c r="BX64" t="b">
        <v>1</v>
      </c>
      <c r="BY64" t="b">
        <v>0</v>
      </c>
    </row>
    <row r="65" spans="1:77" x14ac:dyDescent="0.25">
      <c r="A65" s="12" t="str" cm="1">
        <f t="array" ref="A65">""&amp;INDEX(PP_Locale,ROW(),PP_LanguageIndex)</f>
        <v>Include custom labels</v>
      </c>
      <c r="B65" s="60"/>
      <c r="C65" s="60"/>
      <c r="D65" s="60"/>
      <c r="E65" s="60"/>
      <c r="F65" t="s">
        <v>523</v>
      </c>
      <c r="G65"/>
      <c r="H65"/>
      <c r="I65"/>
      <c r="J65"/>
      <c r="K65" t="s">
        <v>524</v>
      </c>
      <c r="L65"/>
      <c r="M65"/>
      <c r="N65" t="s">
        <v>525</v>
      </c>
      <c r="O65" t="s">
        <v>526</v>
      </c>
      <c r="P65"/>
      <c r="Q65" t="s">
        <v>527</v>
      </c>
      <c r="R65"/>
      <c r="S65"/>
      <c r="T65" t="s">
        <v>528</v>
      </c>
      <c r="U65"/>
      <c r="V65"/>
      <c r="W65"/>
      <c r="X65" t="s">
        <v>529</v>
      </c>
      <c r="Y65"/>
      <c r="Z65"/>
      <c r="AA65"/>
      <c r="AB65"/>
      <c r="AC65"/>
      <c r="AD65" t="s">
        <v>530</v>
      </c>
      <c r="AE65"/>
      <c r="AF65"/>
      <c r="AG65"/>
      <c r="AH65"/>
      <c r="AI65"/>
      <c r="AJ65"/>
      <c r="AK65"/>
      <c r="AL65"/>
      <c r="AM65"/>
      <c r="AN65"/>
      <c r="AO65"/>
      <c r="AP65"/>
      <c r="BT65"/>
      <c r="BU65"/>
      <c r="BV65"/>
      <c r="BW65"/>
      <c r="BX65" t="b">
        <v>1</v>
      </c>
      <c r="BY65" t="b">
        <v>0</v>
      </c>
    </row>
    <row r="66" spans="1:77" x14ac:dyDescent="0.25">
      <c r="A66" s="12" t="str" cm="1">
        <f t="array" ref="A66">""&amp;INDEX(PP_Locale,ROW(),PP_LanguageIndex)</f>
        <v>General data role name</v>
      </c>
      <c r="B66" s="60"/>
      <c r="C66" s="60"/>
      <c r="D66" s="60"/>
      <c r="E66" s="60"/>
      <c r="F66" t="s">
        <v>531</v>
      </c>
      <c r="G66"/>
      <c r="H66"/>
      <c r="I66"/>
      <c r="J66"/>
      <c r="K66" t="s">
        <v>532</v>
      </c>
      <c r="L66"/>
      <c r="M66"/>
      <c r="N66" t="s">
        <v>533</v>
      </c>
      <c r="O66" t="s">
        <v>534</v>
      </c>
      <c r="P66"/>
      <c r="Q66" t="s">
        <v>535</v>
      </c>
      <c r="R66"/>
      <c r="S66"/>
      <c r="T66" t="s">
        <v>536</v>
      </c>
      <c r="U66"/>
      <c r="V66"/>
      <c r="W66"/>
      <c r="X66" t="s">
        <v>537</v>
      </c>
      <c r="Y66"/>
      <c r="Z66"/>
      <c r="AA66"/>
      <c r="AB66"/>
      <c r="AC66"/>
      <c r="AD66" t="s">
        <v>538</v>
      </c>
      <c r="AE66"/>
      <c r="AF66"/>
      <c r="AG66"/>
      <c r="AH66"/>
      <c r="AI66"/>
      <c r="AJ66"/>
      <c r="AK66"/>
      <c r="AL66"/>
      <c r="AM66"/>
      <c r="AN66"/>
      <c r="AO66"/>
      <c r="AP66"/>
      <c r="BT66"/>
      <c r="BU66"/>
      <c r="BV66"/>
      <c r="BW66"/>
    </row>
    <row r="67" spans="1:77" x14ac:dyDescent="0.25">
      <c r="A67" s="12" t="s">
        <v>7249</v>
      </c>
      <c r="B67" s="60"/>
      <c r="C67" s="60"/>
      <c r="D67" s="60"/>
      <c r="E67" s="60"/>
      <c r="F67" t="s">
        <v>7250</v>
      </c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BT67"/>
      <c r="BU67"/>
      <c r="BV67"/>
      <c r="BW67"/>
    </row>
    <row r="68" spans="1:77" x14ac:dyDescent="0.25">
      <c r="A68" s="12" t="str" cm="1">
        <f t="array" ref="A68">""&amp;INDEX(PP_Locale,ROW(),PP_LanguageIndex)</f>
        <v>Parameters</v>
      </c>
      <c r="B68" s="60"/>
      <c r="C68" s="60"/>
      <c r="D68" s="60"/>
      <c r="E68" s="60"/>
      <c r="F68" t="s">
        <v>539</v>
      </c>
      <c r="G68"/>
      <c r="H68"/>
      <c r="I68"/>
      <c r="J68"/>
      <c r="K68" t="s">
        <v>540</v>
      </c>
      <c r="L68"/>
      <c r="M68"/>
      <c r="N68" t="s">
        <v>541</v>
      </c>
      <c r="O68" t="s">
        <v>542</v>
      </c>
      <c r="P68"/>
      <c r="Q68" t="s">
        <v>543</v>
      </c>
      <c r="R68"/>
      <c r="S68"/>
      <c r="T68" t="s">
        <v>544</v>
      </c>
      <c r="U68"/>
      <c r="V68"/>
      <c r="W68"/>
      <c r="X68" t="s">
        <v>545</v>
      </c>
      <c r="Y68"/>
      <c r="Z68"/>
      <c r="AA68"/>
      <c r="AB68"/>
      <c r="AC68"/>
      <c r="AD68" t="s">
        <v>546</v>
      </c>
      <c r="AE68"/>
      <c r="AF68"/>
      <c r="AG68"/>
      <c r="AH68"/>
      <c r="AI68"/>
      <c r="AJ68"/>
      <c r="AK68"/>
      <c r="AL68"/>
      <c r="AM68"/>
      <c r="AN68"/>
      <c r="AO68"/>
      <c r="AP68"/>
      <c r="BT68"/>
      <c r="BU68"/>
      <c r="BV68"/>
      <c r="BW68"/>
    </row>
    <row r="69" spans="1:77" x14ac:dyDescent="0.25">
      <c r="B69"/>
      <c r="G69"/>
      <c r="K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</row>
    <row r="70" spans="1:77" x14ac:dyDescent="0.25">
      <c r="K70" s="15" t="s">
        <v>547</v>
      </c>
      <c r="N70" s="15" t="s">
        <v>548</v>
      </c>
      <c r="O70" s="15" t="s">
        <v>549</v>
      </c>
      <c r="Q70" s="15" t="s">
        <v>550</v>
      </c>
      <c r="T70" s="15" t="s">
        <v>551</v>
      </c>
      <c r="X70" s="15" t="s">
        <v>552</v>
      </c>
      <c r="AD70" s="15" t="s">
        <v>553</v>
      </c>
    </row>
    <row r="71" spans="1:77" x14ac:dyDescent="0.25">
      <c r="K71" s="22" t="s">
        <v>554</v>
      </c>
      <c r="N71" s="22" t="s">
        <v>555</v>
      </c>
      <c r="O71" s="22" t="s">
        <v>556</v>
      </c>
      <c r="P71" s="22"/>
      <c r="Q71" s="22" t="s">
        <v>557</v>
      </c>
      <c r="R71" s="22"/>
      <c r="S71" s="22"/>
      <c r="T71" s="22" t="s">
        <v>558</v>
      </c>
      <c r="U71" s="22"/>
      <c r="V71" s="22"/>
      <c r="W71" s="22"/>
      <c r="X71" s="22" t="s">
        <v>559</v>
      </c>
      <c r="Y71" s="22"/>
      <c r="Z71" s="22"/>
      <c r="AA71" s="22"/>
      <c r="AB71" s="22"/>
      <c r="AC71" s="22"/>
      <c r="AD71" s="22" t="s">
        <v>560</v>
      </c>
      <c r="AE71" s="22"/>
      <c r="AF71" s="22"/>
      <c r="AG71" s="22"/>
      <c r="AH71" s="22"/>
      <c r="AI71" s="22"/>
      <c r="AJ71" s="22"/>
    </row>
    <row r="72" spans="1:77" x14ac:dyDescent="0.25">
      <c r="K72" s="15" t="s">
        <v>561</v>
      </c>
      <c r="N72" s="15" t="s">
        <v>562</v>
      </c>
      <c r="O72" s="15" t="s">
        <v>563</v>
      </c>
      <c r="Q72" s="15" t="s">
        <v>561</v>
      </c>
      <c r="T72" s="15" t="s">
        <v>564</v>
      </c>
      <c r="X72" s="15" t="s">
        <v>561</v>
      </c>
      <c r="AD72" s="15" t="s">
        <v>565</v>
      </c>
      <c r="AK72"/>
    </row>
    <row r="73" spans="1:77" x14ac:dyDescent="0.25">
      <c r="K73" s="22" t="s">
        <v>566</v>
      </c>
      <c r="N73" s="22" t="s">
        <v>567</v>
      </c>
      <c r="O73" s="22" t="s">
        <v>567</v>
      </c>
      <c r="P73" s="22"/>
      <c r="Q73" s="22" t="s">
        <v>568</v>
      </c>
      <c r="R73" s="22"/>
      <c r="S73" s="22"/>
      <c r="T73" s="22" t="s">
        <v>569</v>
      </c>
      <c r="U73" s="22"/>
      <c r="V73" s="22"/>
      <c r="W73" s="22"/>
      <c r="X73" s="22" t="s">
        <v>570</v>
      </c>
      <c r="Y73" s="22"/>
      <c r="Z73" s="22"/>
      <c r="AA73" s="22"/>
      <c r="AB73" s="22"/>
      <c r="AC73" s="22"/>
      <c r="AD73" s="22" t="s">
        <v>571</v>
      </c>
      <c r="AE73" s="22"/>
      <c r="AF73" s="22"/>
      <c r="AG73" s="22"/>
      <c r="AH73" s="22"/>
      <c r="AI73" s="22"/>
      <c r="AJ73" s="22"/>
      <c r="AK73"/>
    </row>
    <row r="74" spans="1:77" x14ac:dyDescent="0.25">
      <c r="K74" s="15" t="s">
        <v>572</v>
      </c>
      <c r="N74" s="15" t="s">
        <v>123</v>
      </c>
      <c r="O74" s="15" t="s">
        <v>573</v>
      </c>
      <c r="Q74" s="15" t="s">
        <v>574</v>
      </c>
      <c r="T74" s="15" t="s">
        <v>575</v>
      </c>
      <c r="X74" s="15" t="s">
        <v>576</v>
      </c>
      <c r="AD74" s="15" t="s">
        <v>577</v>
      </c>
    </row>
    <row r="75" spans="1:77" x14ac:dyDescent="0.25">
      <c r="K75" s="22" t="s">
        <v>578</v>
      </c>
      <c r="N75" s="22" t="s">
        <v>579</v>
      </c>
      <c r="O75" s="22" t="s">
        <v>580</v>
      </c>
      <c r="P75" s="22"/>
      <c r="Q75" s="22" t="s">
        <v>581</v>
      </c>
      <c r="R75" s="22"/>
      <c r="S75" s="22"/>
      <c r="T75" s="22" t="s">
        <v>582</v>
      </c>
      <c r="U75" s="22"/>
      <c r="V75" s="22"/>
      <c r="W75" s="22"/>
      <c r="X75" s="22" t="s">
        <v>583</v>
      </c>
      <c r="Y75" s="22"/>
      <c r="Z75" s="22"/>
      <c r="AA75" s="22"/>
      <c r="AB75" s="22"/>
      <c r="AC75" s="22"/>
      <c r="AD75" s="22" t="s">
        <v>584</v>
      </c>
      <c r="AE75" s="22"/>
      <c r="AF75" s="22"/>
      <c r="AG75" s="22"/>
      <c r="AH75" s="22"/>
      <c r="AI75" s="22"/>
      <c r="AJ75" s="22"/>
    </row>
    <row r="76" spans="1:77" x14ac:dyDescent="0.25">
      <c r="K76" s="15" t="s">
        <v>585</v>
      </c>
      <c r="N76" s="15" t="s">
        <v>586</v>
      </c>
      <c r="O76" s="15" t="s">
        <v>585</v>
      </c>
      <c r="Q76" s="15" t="s">
        <v>585</v>
      </c>
      <c r="T76" s="15" t="s">
        <v>585</v>
      </c>
      <c r="X76" s="15" t="s">
        <v>585</v>
      </c>
      <c r="AD76" s="15" t="s">
        <v>587</v>
      </c>
    </row>
    <row r="77" spans="1:77" x14ac:dyDescent="0.25">
      <c r="K77" s="22" t="s">
        <v>588</v>
      </c>
      <c r="N77" s="22" t="s">
        <v>589</v>
      </c>
      <c r="O77" s="22" t="s">
        <v>590</v>
      </c>
      <c r="P77" s="22"/>
      <c r="Q77" s="22" t="s">
        <v>591</v>
      </c>
      <c r="R77" s="22"/>
      <c r="S77" s="22"/>
      <c r="T77" s="22" t="s">
        <v>592</v>
      </c>
      <c r="U77" s="22"/>
      <c r="V77" s="22"/>
      <c r="W77" s="22"/>
      <c r="X77" s="22" t="s">
        <v>593</v>
      </c>
      <c r="Y77" s="22"/>
      <c r="Z77" s="22"/>
      <c r="AA77" s="22"/>
      <c r="AB77" s="22"/>
      <c r="AC77" s="22"/>
      <c r="AD77" s="22" t="s">
        <v>594</v>
      </c>
      <c r="AE77" s="22"/>
      <c r="AF77" s="22"/>
      <c r="AG77" s="22"/>
      <c r="AH77" s="22"/>
      <c r="AI77" s="22"/>
      <c r="AJ77" s="22"/>
    </row>
    <row r="78" spans="1:77" x14ac:dyDescent="0.25">
      <c r="K78" s="15" t="s">
        <v>595</v>
      </c>
      <c r="N78" s="15" t="s">
        <v>596</v>
      </c>
      <c r="O78" s="15" t="s">
        <v>597</v>
      </c>
      <c r="Q78" s="15" t="s">
        <v>598</v>
      </c>
      <c r="T78" s="15" t="s">
        <v>599</v>
      </c>
      <c r="X78" s="15" t="s">
        <v>600</v>
      </c>
      <c r="AD78" s="15" t="s">
        <v>601</v>
      </c>
    </row>
    <row r="79" spans="1:77" x14ac:dyDescent="0.25">
      <c r="K79" s="15" t="s">
        <v>602</v>
      </c>
      <c r="N79" s="15" t="s">
        <v>603</v>
      </c>
      <c r="O79" s="15" t="s">
        <v>604</v>
      </c>
      <c r="Q79" s="15" t="s">
        <v>605</v>
      </c>
      <c r="T79" s="15" t="s">
        <v>606</v>
      </c>
      <c r="X79" s="15" t="s">
        <v>607</v>
      </c>
      <c r="AD79" s="15" t="s">
        <v>608</v>
      </c>
    </row>
    <row r="80" spans="1:77" x14ac:dyDescent="0.25">
      <c r="K80" s="15" t="s">
        <v>609</v>
      </c>
      <c r="L80" s="15" t="s">
        <v>610</v>
      </c>
      <c r="M80" s="15" t="s">
        <v>611</v>
      </c>
      <c r="N80" s="15" t="s">
        <v>612</v>
      </c>
      <c r="O80" s="15" t="s">
        <v>613</v>
      </c>
      <c r="P80" s="15" t="s">
        <v>614</v>
      </c>
      <c r="Q80" s="15" t="s">
        <v>615</v>
      </c>
      <c r="R80" s="15" t="s">
        <v>616</v>
      </c>
      <c r="S80" s="15" t="s">
        <v>617</v>
      </c>
      <c r="T80" s="15" t="s">
        <v>618</v>
      </c>
      <c r="U80" s="15" t="s">
        <v>619</v>
      </c>
      <c r="V80" s="15" t="s">
        <v>620</v>
      </c>
      <c r="X80" s="15" t="s">
        <v>621</v>
      </c>
      <c r="Y80" s="15" t="s">
        <v>622</v>
      </c>
      <c r="Z80" s="15" t="s">
        <v>623</v>
      </c>
      <c r="AA80" s="15" t="s">
        <v>624</v>
      </c>
      <c r="AB80" s="15" t="s">
        <v>625</v>
      </c>
      <c r="AC80" s="15" t="s">
        <v>626</v>
      </c>
      <c r="AD80" s="15" t="s">
        <v>627</v>
      </c>
      <c r="AE80" s="15" t="s">
        <v>628</v>
      </c>
      <c r="AF80" s="15" t="s">
        <v>629</v>
      </c>
      <c r="AG80" s="15" t="s">
        <v>630</v>
      </c>
      <c r="AH80" s="15" t="s">
        <v>631</v>
      </c>
      <c r="AI80" s="15" t="s">
        <v>632</v>
      </c>
    </row>
    <row r="81" spans="1:43" x14ac:dyDescent="0.25">
      <c r="K81" s="15" t="s">
        <v>633</v>
      </c>
      <c r="N81" s="15" t="s">
        <v>634</v>
      </c>
      <c r="O81" s="15" t="s">
        <v>635</v>
      </c>
      <c r="Q81" s="15" t="s">
        <v>636</v>
      </c>
      <c r="T81" s="15" t="s">
        <v>637</v>
      </c>
      <c r="X81" s="15" t="s">
        <v>638</v>
      </c>
      <c r="AD81" s="15" t="s">
        <v>639</v>
      </c>
    </row>
    <row r="82" spans="1:43" x14ac:dyDescent="0.25">
      <c r="K82" s="15" t="s">
        <v>640</v>
      </c>
      <c r="L82" s="15" t="s">
        <v>641</v>
      </c>
      <c r="M82" s="15" t="s">
        <v>642</v>
      </c>
      <c r="N82" s="15" t="s">
        <v>643</v>
      </c>
      <c r="O82" s="15" t="s">
        <v>644</v>
      </c>
      <c r="P82" s="15" t="s">
        <v>645</v>
      </c>
      <c r="Q82" s="15" t="s">
        <v>646</v>
      </c>
      <c r="R82" s="15" t="s">
        <v>647</v>
      </c>
      <c r="S82" s="15" t="s">
        <v>648</v>
      </c>
      <c r="T82" s="15" t="s">
        <v>649</v>
      </c>
      <c r="U82" s="15" t="s">
        <v>650</v>
      </c>
      <c r="V82" s="15" t="s">
        <v>651</v>
      </c>
      <c r="X82" s="15" t="s">
        <v>652</v>
      </c>
      <c r="Y82" s="15" t="s">
        <v>653</v>
      </c>
      <c r="Z82" s="15" t="s">
        <v>654</v>
      </c>
      <c r="AA82" s="15" t="s">
        <v>655</v>
      </c>
      <c r="AB82" s="15" t="s">
        <v>656</v>
      </c>
      <c r="AC82" s="15" t="s">
        <v>657</v>
      </c>
      <c r="AD82" s="15" t="s">
        <v>658</v>
      </c>
      <c r="AE82" s="15" t="s">
        <v>659</v>
      </c>
      <c r="AF82" s="15" t="s">
        <v>660</v>
      </c>
      <c r="AG82" s="15" t="s">
        <v>661</v>
      </c>
      <c r="AH82" s="15" t="s">
        <v>662</v>
      </c>
      <c r="AI82" s="15" t="s">
        <v>663</v>
      </c>
    </row>
    <row r="83" spans="1:43" x14ac:dyDescent="0.25">
      <c r="K83" s="15" t="s">
        <v>664</v>
      </c>
      <c r="N83" s="15" t="s">
        <v>665</v>
      </c>
      <c r="O83" s="15" t="s">
        <v>666</v>
      </c>
      <c r="Q83" s="15" t="s">
        <v>667</v>
      </c>
      <c r="T83" s="15" t="s">
        <v>668</v>
      </c>
      <c r="X83" s="15" t="s">
        <v>669</v>
      </c>
      <c r="AD83" s="15" t="s">
        <v>670</v>
      </c>
    </row>
    <row r="84" spans="1:43" x14ac:dyDescent="0.25">
      <c r="K84" s="15" t="s">
        <v>671</v>
      </c>
      <c r="L84" s="15" t="s">
        <v>672</v>
      </c>
      <c r="M84" s="15" t="s">
        <v>611</v>
      </c>
      <c r="N84" s="15" t="s">
        <v>673</v>
      </c>
      <c r="O84" s="15" t="s">
        <v>674</v>
      </c>
      <c r="P84" s="15" t="s">
        <v>675</v>
      </c>
      <c r="Q84" s="15" t="s">
        <v>676</v>
      </c>
      <c r="R84" s="15" t="s">
        <v>677</v>
      </c>
      <c r="S84" s="15" t="s">
        <v>678</v>
      </c>
      <c r="T84" s="15" t="s">
        <v>679</v>
      </c>
      <c r="U84" s="15" t="s">
        <v>680</v>
      </c>
      <c r="V84" s="15" t="s">
        <v>681</v>
      </c>
      <c r="X84" s="15" t="s">
        <v>682</v>
      </c>
      <c r="Y84" s="15" t="s">
        <v>683</v>
      </c>
      <c r="Z84" s="15" t="s">
        <v>684</v>
      </c>
      <c r="AA84" s="15" t="s">
        <v>685</v>
      </c>
      <c r="AB84" s="15" t="s">
        <v>686</v>
      </c>
      <c r="AC84" s="15" t="s">
        <v>673</v>
      </c>
      <c r="AD84" s="15" t="s">
        <v>687</v>
      </c>
      <c r="AE84" s="15" t="s">
        <v>688</v>
      </c>
      <c r="AF84" s="15" t="s">
        <v>689</v>
      </c>
      <c r="AG84" s="15" t="s">
        <v>690</v>
      </c>
      <c r="AH84" s="15" t="s">
        <v>691</v>
      </c>
      <c r="AI84" s="15" t="s">
        <v>673</v>
      </c>
    </row>
    <row r="85" spans="1:43" x14ac:dyDescent="0.25">
      <c r="K85" s="15" t="s">
        <v>692</v>
      </c>
      <c r="N85" s="15" t="s">
        <v>693</v>
      </c>
      <c r="O85" s="15" t="s">
        <v>694</v>
      </c>
      <c r="Q85" s="15" t="s">
        <v>695</v>
      </c>
      <c r="T85" s="15" t="s">
        <v>696</v>
      </c>
      <c r="X85" s="15" t="s">
        <v>697</v>
      </c>
      <c r="AD85" s="15" t="s">
        <v>698</v>
      </c>
      <c r="AE85" s="23"/>
      <c r="AF85" s="23"/>
      <c r="AG85" s="23"/>
      <c r="AH85" s="23"/>
      <c r="AI85" s="23"/>
      <c r="AJ85" s="23"/>
    </row>
    <row r="86" spans="1:43" x14ac:dyDescent="0.25">
      <c r="K86" s="15" t="s">
        <v>699</v>
      </c>
      <c r="N86" s="15" t="s">
        <v>700</v>
      </c>
      <c r="O86" s="23" t="s">
        <v>701</v>
      </c>
      <c r="P86" s="23"/>
      <c r="Q86" s="23" t="s">
        <v>702</v>
      </c>
      <c r="R86" s="23"/>
      <c r="S86" s="23"/>
      <c r="T86" s="23" t="s">
        <v>703</v>
      </c>
      <c r="U86" s="23"/>
      <c r="V86" s="23"/>
      <c r="W86" s="23"/>
      <c r="X86" s="23" t="s">
        <v>704</v>
      </c>
      <c r="Y86" s="23"/>
      <c r="Z86" s="23"/>
      <c r="AA86" s="23"/>
      <c r="AB86" s="23"/>
      <c r="AC86" s="23"/>
      <c r="AD86" s="23" t="s">
        <v>705</v>
      </c>
      <c r="AE86" s="23"/>
      <c r="AF86" s="23"/>
      <c r="AG86" s="23"/>
      <c r="AH86" s="23"/>
      <c r="AI86" s="23"/>
      <c r="AJ86" s="23"/>
    </row>
    <row r="87" spans="1:43" x14ac:dyDescent="0.25">
      <c r="K87" s="15" t="s">
        <v>706</v>
      </c>
      <c r="L87" s="15" t="s">
        <v>707</v>
      </c>
      <c r="M87" s="15" t="s">
        <v>708</v>
      </c>
      <c r="N87" s="15" t="s">
        <v>709</v>
      </c>
      <c r="O87" s="15" t="s">
        <v>710</v>
      </c>
      <c r="P87" s="15" t="s">
        <v>711</v>
      </c>
      <c r="Q87" s="15" t="s">
        <v>712</v>
      </c>
      <c r="R87" s="15" t="s">
        <v>713</v>
      </c>
      <c r="S87" s="15" t="s">
        <v>714</v>
      </c>
      <c r="T87" s="15" t="s">
        <v>715</v>
      </c>
      <c r="U87" s="15" t="s">
        <v>716</v>
      </c>
      <c r="V87" s="15" t="s">
        <v>717</v>
      </c>
      <c r="X87" s="15" t="s">
        <v>718</v>
      </c>
      <c r="Y87" s="15" t="s">
        <v>719</v>
      </c>
      <c r="Z87" s="15" t="s">
        <v>720</v>
      </c>
      <c r="AA87" s="15" t="s">
        <v>721</v>
      </c>
      <c r="AB87" s="15" t="s">
        <v>722</v>
      </c>
      <c r="AC87" s="15" t="s">
        <v>723</v>
      </c>
      <c r="AD87" s="15" t="s">
        <v>724</v>
      </c>
      <c r="AE87" s="15" t="s">
        <v>725</v>
      </c>
      <c r="AF87" s="15" t="s">
        <v>726</v>
      </c>
      <c r="AG87" s="15" t="s">
        <v>727</v>
      </c>
      <c r="AH87" s="15" t="s">
        <v>728</v>
      </c>
      <c r="AI87" s="15" t="s">
        <v>729</v>
      </c>
      <c r="AJ87" s="23"/>
    </row>
    <row r="88" spans="1:43" x14ac:dyDescent="0.25">
      <c r="K88" s="15" t="s">
        <v>730</v>
      </c>
      <c r="L88" s="15" t="s">
        <v>731</v>
      </c>
      <c r="M88" s="15" t="s">
        <v>732</v>
      </c>
      <c r="N88" s="15" t="s">
        <v>733</v>
      </c>
      <c r="O88" s="15" t="s">
        <v>734</v>
      </c>
      <c r="P88" s="15" t="s">
        <v>735</v>
      </c>
      <c r="Q88" s="15" t="s">
        <v>736</v>
      </c>
      <c r="R88" s="15" t="s">
        <v>737</v>
      </c>
      <c r="S88" s="15" t="s">
        <v>738</v>
      </c>
      <c r="T88" s="15" t="s">
        <v>739</v>
      </c>
      <c r="U88" s="15" t="s">
        <v>740</v>
      </c>
      <c r="V88" s="15" t="s">
        <v>741</v>
      </c>
      <c r="X88" s="15" t="s">
        <v>742</v>
      </c>
      <c r="Y88" s="15" t="s">
        <v>743</v>
      </c>
      <c r="Z88" s="15" t="s">
        <v>744</v>
      </c>
      <c r="AA88" s="15" t="s">
        <v>745</v>
      </c>
      <c r="AB88" s="15" t="s">
        <v>746</v>
      </c>
      <c r="AC88" s="15" t="s">
        <v>747</v>
      </c>
      <c r="AD88" s="15" t="s">
        <v>748</v>
      </c>
      <c r="AE88" s="15" t="s">
        <v>749</v>
      </c>
      <c r="AF88" s="15" t="s">
        <v>750</v>
      </c>
      <c r="AG88" s="15" t="s">
        <v>751</v>
      </c>
      <c r="AH88" s="15" t="s">
        <v>752</v>
      </c>
      <c r="AI88" s="15" t="s">
        <v>753</v>
      </c>
      <c r="AJ88" s="23"/>
    </row>
    <row r="89" spans="1:43" x14ac:dyDescent="0.25">
      <c r="K89" s="15" t="s">
        <v>754</v>
      </c>
      <c r="L89" s="15" t="s">
        <v>755</v>
      </c>
      <c r="M89" s="15" t="s">
        <v>756</v>
      </c>
      <c r="N89" s="15" t="s">
        <v>757</v>
      </c>
      <c r="O89" s="15" t="s">
        <v>758</v>
      </c>
      <c r="P89" s="15" t="s">
        <v>759</v>
      </c>
      <c r="Q89" s="15" t="s">
        <v>760</v>
      </c>
      <c r="R89" s="15" t="s">
        <v>761</v>
      </c>
      <c r="S89" s="15" t="s">
        <v>762</v>
      </c>
      <c r="T89" s="15" t="s">
        <v>763</v>
      </c>
      <c r="U89" s="15" t="s">
        <v>764</v>
      </c>
      <c r="V89" s="15" t="s">
        <v>765</v>
      </c>
      <c r="X89" s="15" t="s">
        <v>766</v>
      </c>
      <c r="Y89" s="15" t="s">
        <v>767</v>
      </c>
      <c r="Z89" s="15" t="s">
        <v>768</v>
      </c>
      <c r="AA89" s="15" t="s">
        <v>769</v>
      </c>
      <c r="AB89" s="15" t="s">
        <v>770</v>
      </c>
      <c r="AC89" s="15" t="s">
        <v>771</v>
      </c>
      <c r="AD89" s="15" t="s">
        <v>772</v>
      </c>
      <c r="AE89" s="15" t="s">
        <v>773</v>
      </c>
      <c r="AF89" s="15" t="s">
        <v>774</v>
      </c>
      <c r="AG89" s="15" t="s">
        <v>775</v>
      </c>
      <c r="AH89" s="15" t="s">
        <v>776</v>
      </c>
      <c r="AI89" s="15" t="s">
        <v>777</v>
      </c>
      <c r="AJ89" s="23"/>
    </row>
    <row r="90" spans="1:43" x14ac:dyDescent="0.25">
      <c r="K90" s="15" t="s">
        <v>778</v>
      </c>
      <c r="L90" s="15" t="s">
        <v>779</v>
      </c>
      <c r="M90" s="15" t="s">
        <v>780</v>
      </c>
      <c r="N90" s="15" t="s">
        <v>781</v>
      </c>
      <c r="O90" s="15" t="s">
        <v>782</v>
      </c>
      <c r="P90" s="15" t="s">
        <v>783</v>
      </c>
      <c r="Q90" s="15" t="s">
        <v>784</v>
      </c>
      <c r="R90" s="15" t="s">
        <v>785</v>
      </c>
      <c r="S90" s="15" t="s">
        <v>786</v>
      </c>
      <c r="T90" s="15" t="s">
        <v>787</v>
      </c>
      <c r="U90" s="15" t="s">
        <v>788</v>
      </c>
      <c r="V90" s="15" t="s">
        <v>789</v>
      </c>
      <c r="X90" s="15" t="s">
        <v>790</v>
      </c>
      <c r="Y90" s="15" t="s">
        <v>791</v>
      </c>
      <c r="Z90" s="15" t="s">
        <v>792</v>
      </c>
      <c r="AA90" s="15" t="s">
        <v>793</v>
      </c>
      <c r="AB90" s="15" t="s">
        <v>794</v>
      </c>
      <c r="AC90" s="15" t="s">
        <v>795</v>
      </c>
      <c r="AD90" s="15" t="s">
        <v>796</v>
      </c>
      <c r="AE90" s="15" t="s">
        <v>797</v>
      </c>
      <c r="AF90" s="15" t="s">
        <v>798</v>
      </c>
      <c r="AG90" s="15" t="s">
        <v>799</v>
      </c>
      <c r="AH90" s="15" t="s">
        <v>800</v>
      </c>
      <c r="AI90" s="15" t="s">
        <v>801</v>
      </c>
      <c r="AJ90" s="23"/>
    </row>
    <row r="91" spans="1:43" x14ac:dyDescent="0.25">
      <c r="K91" s="15" t="s">
        <v>802</v>
      </c>
      <c r="N91" s="15" t="s">
        <v>803</v>
      </c>
      <c r="O91" s="23" t="s">
        <v>802</v>
      </c>
      <c r="P91" s="23"/>
      <c r="Q91" s="23" t="s">
        <v>802</v>
      </c>
      <c r="R91" s="23"/>
      <c r="S91" s="23"/>
      <c r="T91" s="23" t="s">
        <v>802</v>
      </c>
      <c r="U91" s="23"/>
      <c r="V91" s="23"/>
      <c r="W91" s="23"/>
      <c r="X91" s="23" t="s">
        <v>802</v>
      </c>
      <c r="Y91" s="23"/>
      <c r="Z91" s="23"/>
      <c r="AA91" s="23"/>
      <c r="AB91" s="23"/>
      <c r="AC91" s="23"/>
      <c r="AD91" s="23" t="s">
        <v>802</v>
      </c>
      <c r="AE91" s="23"/>
      <c r="AF91" s="23"/>
      <c r="AG91" s="23"/>
      <c r="AH91" s="23"/>
      <c r="AI91" s="23"/>
      <c r="AJ91" s="23"/>
    </row>
    <row r="92" spans="1:43" x14ac:dyDescent="0.25">
      <c r="K92" s="15" t="s">
        <v>804</v>
      </c>
      <c r="N92" s="15" t="s">
        <v>805</v>
      </c>
      <c r="O92" s="23" t="s">
        <v>804</v>
      </c>
      <c r="P92" s="23"/>
      <c r="Q92" s="23" t="s">
        <v>804</v>
      </c>
      <c r="R92" s="23"/>
      <c r="S92" s="23"/>
      <c r="T92" s="23" t="s">
        <v>804</v>
      </c>
      <c r="U92" s="23"/>
      <c r="V92" s="23"/>
      <c r="W92" s="23"/>
      <c r="X92" s="23" t="s">
        <v>804</v>
      </c>
      <c r="Y92" s="23"/>
      <c r="Z92" s="23"/>
      <c r="AA92" s="23"/>
      <c r="AB92" s="23"/>
      <c r="AC92" s="23"/>
      <c r="AD92" s="23" t="s">
        <v>804</v>
      </c>
      <c r="AE92" s="23"/>
      <c r="AF92" s="23"/>
      <c r="AG92" s="23"/>
      <c r="AH92" s="23"/>
      <c r="AI92" s="23"/>
      <c r="AJ92" s="23"/>
    </row>
    <row r="93" spans="1:43" s="15" customFormat="1" x14ac:dyDescent="0.25">
      <c r="A93"/>
      <c r="B93" s="21"/>
      <c r="C93" s="21"/>
      <c r="D93" s="21"/>
      <c r="E93" s="21"/>
      <c r="F93" s="14"/>
      <c r="G93" s="14"/>
      <c r="H93" s="14"/>
      <c r="I93" s="14"/>
      <c r="J93" s="14"/>
      <c r="K93" s="10" t="s">
        <v>806</v>
      </c>
      <c r="L93" t="s">
        <v>807</v>
      </c>
      <c r="M93" t="s">
        <v>808</v>
      </c>
      <c r="N93" s="10" t="s">
        <v>809</v>
      </c>
      <c r="O93" s="10" t="s">
        <v>810</v>
      </c>
      <c r="P93" s="10" t="s">
        <v>811</v>
      </c>
      <c r="Q93" s="10" t="s">
        <v>812</v>
      </c>
      <c r="R93" s="10" t="s">
        <v>813</v>
      </c>
      <c r="S93" s="10" t="s">
        <v>814</v>
      </c>
      <c r="T93" s="10" t="s">
        <v>815</v>
      </c>
      <c r="U93" s="10" t="s">
        <v>816</v>
      </c>
      <c r="V93" s="10" t="s">
        <v>817</v>
      </c>
      <c r="W93" s="10"/>
      <c r="X93" s="10" t="s">
        <v>812</v>
      </c>
      <c r="Y93" s="10" t="s">
        <v>818</v>
      </c>
      <c r="Z93" s="10" t="s">
        <v>819</v>
      </c>
      <c r="AA93" s="10" t="s">
        <v>820</v>
      </c>
      <c r="AB93" s="10" t="s">
        <v>809</v>
      </c>
      <c r="AC93" s="10" t="s">
        <v>809</v>
      </c>
      <c r="AD93" s="10" t="s">
        <v>821</v>
      </c>
      <c r="AE93" s="10" t="s">
        <v>822</v>
      </c>
      <c r="AF93" s="10" t="s">
        <v>823</v>
      </c>
      <c r="AG93" s="10" t="s">
        <v>824</v>
      </c>
      <c r="AH93" s="10" t="s">
        <v>825</v>
      </c>
      <c r="AI93" s="10" t="s">
        <v>806</v>
      </c>
      <c r="AJ93" s="10"/>
      <c r="AK93"/>
      <c r="AL93"/>
      <c r="AM93"/>
      <c r="AN93"/>
      <c r="AO93"/>
      <c r="AP93"/>
      <c r="AQ93"/>
    </row>
  </sheetData>
  <sheetProtection sheet="1" objects="1" scenarios="1"/>
  <mergeCells count="61">
    <mergeCell ref="B10:E10"/>
    <mergeCell ref="B3:E3"/>
    <mergeCell ref="B4:E4"/>
    <mergeCell ref="B5:E5"/>
    <mergeCell ref="B7:C7"/>
    <mergeCell ref="D7:E7"/>
    <mergeCell ref="B23:E23"/>
    <mergeCell ref="B11:E11"/>
    <mergeCell ref="B12:E12"/>
    <mergeCell ref="B13:E13"/>
    <mergeCell ref="B14:E14"/>
    <mergeCell ref="B15:E15"/>
    <mergeCell ref="B17:E17"/>
    <mergeCell ref="B18:E18"/>
    <mergeCell ref="B19:E19"/>
    <mergeCell ref="B21:C21"/>
    <mergeCell ref="D21:E21"/>
    <mergeCell ref="B22:E22"/>
    <mergeCell ref="B35:E35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49:E49"/>
    <mergeCell ref="B36:E36"/>
    <mergeCell ref="B37:E37"/>
    <mergeCell ref="B38:E38"/>
    <mergeCell ref="B39:E39"/>
    <mergeCell ref="B40:E40"/>
    <mergeCell ref="B41:E41"/>
    <mergeCell ref="B44:E44"/>
    <mergeCell ref="B45:E45"/>
    <mergeCell ref="B46:E46"/>
    <mergeCell ref="B47:E47"/>
    <mergeCell ref="B48:E48"/>
    <mergeCell ref="B61:E61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8:E68"/>
    <mergeCell ref="B62:E62"/>
    <mergeCell ref="B63:E63"/>
    <mergeCell ref="B64:E64"/>
    <mergeCell ref="B65:E65"/>
    <mergeCell ref="B66:E66"/>
    <mergeCell ref="B67:E67"/>
  </mergeCells>
  <conditionalFormatting sqref="B22:E49 B50 B51:E61">
    <cfRule type="expression" dxfId="154" priority="1">
      <formula>IFERROR(_xlfn.FORMULATEXT(B22),B22)&lt;&gt;IFERROR(_xlfn.FORMULATEXT(G22),G22)</formula>
    </cfRule>
  </conditionalFormatting>
  <dataValidations count="10">
    <dataValidation type="list" operator="equal" allowBlank="1" showErrorMessage="1" errorTitle="Value" error="Value must be present in dropdown list" sqref="B44:E44" xr:uid="{5C934C17-6093-4734-BF7F-CB583D164022}">
      <formula1>$BX$44:$CA$44</formula1>
    </dataValidation>
    <dataValidation allowBlank="1" showInputMessage="1" showErrorMessage="1" errorTitle="Value" error="Value must be present in dropdown list" sqref="B66:E67" xr:uid="{5BC00AF2-77FD-44BB-821C-488B3F5F2961}"/>
    <dataValidation type="date" allowBlank="1" showErrorMessage="1" errorTitle="Date format" error="Dates must be stated in Excel format (e.g. 30-06-2011)" sqref="B22:E41" xr:uid="{35AD20D3-679C-4922-88DC-7BD137E2AAE6}">
      <formula1>1</formula1>
      <formula2>55153</formula2>
    </dataValidation>
    <dataValidation type="list" allowBlank="1" showInputMessage="1" showErrorMessage="1" errorTitle="Value" error="Value must be present in dropdown list" sqref="B15:E15 B63:E65" xr:uid="{909D2784-6E29-4588-B552-4D27EEE6D31E}">
      <formula1>$BX15:$BY15</formula1>
    </dataValidation>
    <dataValidation type="list" operator="equal" allowBlank="1" showInputMessage="1" showErrorMessage="1" errorTitle="Value" error="Value must be present in dropdown list" prompt="0 = whole amounts_x000a_3 = amounts in thousands_x000a_6 = amounts in millions_x000a_9 = amounts in billions" sqref="B14:E14" xr:uid="{7465D383-3213-4889-9EF2-823FE500A896}">
      <formula1>$BX$14:$CA$14</formula1>
    </dataValidation>
    <dataValidation type="custom" operator="equal" allowBlank="1" showInputMessage="1" showErrorMessage="1" errorTitle="Currency code" error="Currency must be an ISO 4217 code in capital letters (e.g. &quot;EUR&quot;, &quot;USD&quot; etc.)" prompt="ISO 4217 currency code" sqref="B13:E13" xr:uid="{1B55843B-E74F-416C-9B9E-2A082C61F006}">
      <formula1>AND(LEN(B13)=3,EXACT(B13,UPPER(B13)))</formula1>
    </dataValidation>
    <dataValidation type="custom" operator="equal" allowBlank="1" showInputMessage="1" showErrorMessage="1" errorTitle="LEI code" error="LEI code must be 20 digits/uppercase characters" sqref="B18:E18" xr:uid="{C63EBD3D-C254-4D4A-889B-3FCCE14430A7}">
      <formula1>AND(OR(LEN(B18)=20,LEN(B18)=8),EXACT(B18,UPPER(B18)))</formula1>
    </dataValidation>
    <dataValidation type="list" operator="equal" allowBlank="1" showInputMessage="1" showErrorMessage="1" errorTitle="Country code" error="Language must be an ISO 3166-1 alpha 2 code in capital letters (e.g. &quot;GB&quot;, &quot;DE&quot;, &quot;FR&quot; etc.)" prompt="ISO 3166-1 alpha 2 country code" sqref="B57:E57" xr:uid="{AAD51F9A-FA9C-426F-98F4-31DF80DF325D}">
      <formula1>PP_Countries</formula1>
    </dataValidation>
    <dataValidation type="list" operator="equal" allowBlank="1" showInputMessage="1" showErrorMessage="1" errorTitle="Country code" error="Country must be an ISO 3166-1 alpha 2 code in capital letters (e.g. &quot;GB&quot;, &quot;DE&quot;, &quot;FR&quot; etc.)" prompt="ISO 3166-1 alpha 2 country code" sqref="B12:E12" xr:uid="{FA020F0D-8F30-4D2D-95E6-68B3B6FFB723}">
      <formula1>PP_Countries</formula1>
    </dataValidation>
    <dataValidation type="list" operator="equal" allowBlank="1" showInputMessage="1" showErrorMessage="1" errorTitle="Language code" error="Language must be an ISO 639-1 code in capital letters (e.g. &quot;EN&quot;, &quot;DE&quot;, &quot;FR&quot; etc.)" prompt="ISO 639-1 language code" sqref="B10:E11" xr:uid="{B82DCB00-E810-4C47-8BE8-2AB15FF11026}">
      <formula1>PP_Languages</formula1>
    </dataValidation>
  </dataValidations>
  <hyperlinks>
    <hyperlink ref="B47" r:id="rId1" display="http://standards.iso.org/iso/17442" xr:uid="{7424CFA1-ADA8-456C-A3CA-D93D722B21BD}"/>
    <hyperlink ref="G17" r:id="rId2" xr:uid="{B7142050-BAF7-458E-8E72-A876FC03244D}"/>
    <hyperlink ref="B17" r:id="rId3" display="www.customerdomain.com" xr:uid="{5D80D3FD-FD83-43A2-BBCB-03231443AC63}"/>
  </hyperlinks>
  <pageMargins left="0.70866141732283472" right="0.70866141732283472" top="0.74803149606299213" bottom="0.74803149606299213" header="0.31496062992125984" footer="0.31496062992125984"/>
  <pageSetup paperSize="9" scale="5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89482-2751-4B52-A6F6-7C7A6AA40829}">
  <sheetPr codeName="Comprehensive_Income">
    <outlinePr summaryBelow="0" summaryRight="0"/>
    <pageSetUpPr fitToPage="1"/>
  </sheetPr>
  <dimension ref="A1:H34"/>
  <sheetViews>
    <sheetView zoomScaleNormal="100" workbookViewId="0">
      <pane xSplit="1" ySplit="3" topLeftCell="B4" activePane="bottomRight" state="frozen"/>
      <selection activeCell="A5" sqref="A5"/>
      <selection pane="topRight" activeCell="A5" sqref="A5"/>
      <selection pane="bottomLeft" activeCell="A5" sqref="A5"/>
      <selection pane="bottomRight" activeCell="C7" sqref="C7"/>
    </sheetView>
  </sheetViews>
  <sheetFormatPr defaultColWidth="9.28515625" defaultRowHeight="15" x14ac:dyDescent="0.25"/>
  <cols>
    <col min="1" max="1" width="57" style="14" customWidth="1"/>
    <col min="2" max="2" width="3.7109375" style="14" customWidth="1"/>
    <col min="3" max="4" width="12.7109375" style="24" customWidth="1"/>
    <col min="5" max="5" width="3.7109375" style="14" customWidth="1"/>
    <col min="6" max="6" width="9.28515625" style="14" customWidth="1"/>
    <col min="7" max="12" width="9.28515625" style="14"/>
    <col min="13" max="13" width="23" style="14" customWidth="1"/>
    <col min="14" max="16384" width="9.28515625" style="14"/>
  </cols>
  <sheetData>
    <row r="1" spans="1:8" x14ac:dyDescent="0.25">
      <c r="C1" s="27"/>
      <c r="D1" s="27"/>
    </row>
    <row r="2" spans="1:8" x14ac:dyDescent="0.25">
      <c r="C2" s="27" t="s">
        <v>73</v>
      </c>
      <c r="D2" s="27" t="s">
        <v>74</v>
      </c>
      <c r="H2" s="44" t="s">
        <v>7023</v>
      </c>
    </row>
    <row r="3" spans="1:8" x14ac:dyDescent="0.25">
      <c r="C3" s="27"/>
      <c r="D3" s="27"/>
    </row>
    <row r="4" spans="1:8" x14ac:dyDescent="0.25">
      <c r="F4" s="16" t="str">
        <f ca="1">"/Comprehensive income by nature(headers="&amp;CELL("address",$B$1)&amp;":"&amp;CELL("address",$E$3)&amp;",labels="&amp;SUBSTITUTE(CELL("address",A4)&amp;":"&amp;CELL("address",A20),"$","")&amp;")"</f>
        <v>/Comprehensive income by nature(headers=$B$1:$E$3,labels=A4:A20)</v>
      </c>
    </row>
    <row r="5" spans="1:8" x14ac:dyDescent="0.25">
      <c r="A5" s="14" t="s">
        <v>6904</v>
      </c>
      <c r="C5" s="24">
        <v>76595</v>
      </c>
      <c r="D5" s="24">
        <v>10665</v>
      </c>
    </row>
    <row r="6" spans="1:8" x14ac:dyDescent="0.25">
      <c r="A6" s="14" t="s">
        <v>6905</v>
      </c>
      <c r="C6" s="24">
        <v>-68564</v>
      </c>
      <c r="D6" s="24">
        <v>-45267</v>
      </c>
    </row>
    <row r="7" spans="1:8" x14ac:dyDescent="0.25">
      <c r="A7" s="14" t="s">
        <v>6906</v>
      </c>
      <c r="C7" s="24">
        <v>-26339</v>
      </c>
      <c r="D7" s="24">
        <v>-42501</v>
      </c>
      <c r="F7" s="16"/>
    </row>
    <row r="8" spans="1:8" s="58" customFormat="1" x14ac:dyDescent="0.25">
      <c r="A8" s="58" t="s">
        <v>7289</v>
      </c>
      <c r="C8" s="28">
        <v>-7911</v>
      </c>
      <c r="D8" s="28">
        <v>-11108</v>
      </c>
      <c r="F8" s="58" t="s">
        <v>7303</v>
      </c>
    </row>
    <row r="9" spans="1:8" s="58" customFormat="1" x14ac:dyDescent="0.25">
      <c r="A9" s="58" t="s">
        <v>7288</v>
      </c>
      <c r="C9" s="28">
        <v>-238</v>
      </c>
      <c r="D9" s="28">
        <v>-52639</v>
      </c>
      <c r="F9" s="58" t="s">
        <v>7304</v>
      </c>
    </row>
    <row r="10" spans="1:8" x14ac:dyDescent="0.25">
      <c r="A10" s="14" t="s">
        <v>7251</v>
      </c>
      <c r="C10" s="24">
        <v>-38124</v>
      </c>
      <c r="D10" s="24">
        <v>-55532</v>
      </c>
    </row>
    <row r="11" spans="1:8" x14ac:dyDescent="0.25">
      <c r="A11" s="14" t="s">
        <v>6907</v>
      </c>
      <c r="C11" s="24">
        <f>SUM(C6:C10)</f>
        <v>-141176</v>
      </c>
      <c r="D11" s="24">
        <f>SUM(D6:D10)</f>
        <v>-207047</v>
      </c>
    </row>
    <row r="12" spans="1:8" x14ac:dyDescent="0.25">
      <c r="A12" s="14" t="s">
        <v>7037</v>
      </c>
      <c r="C12" s="24">
        <f>SUM(C5,C11)</f>
        <v>-64581</v>
      </c>
      <c r="D12" s="24">
        <f>SUM(D5,D11)</f>
        <v>-196382</v>
      </c>
    </row>
    <row r="13" spans="1:8" x14ac:dyDescent="0.25">
      <c r="A13" s="14" t="s">
        <v>6908</v>
      </c>
      <c r="C13" s="24">
        <v>-5306</v>
      </c>
      <c r="D13" s="24">
        <v>-3035</v>
      </c>
    </row>
    <row r="14" spans="1:8" x14ac:dyDescent="0.25">
      <c r="A14" s="14" t="s">
        <v>6977</v>
      </c>
      <c r="C14" s="24">
        <v>-962</v>
      </c>
      <c r="D14" s="24">
        <v>-1156</v>
      </c>
      <c r="F14" s="16"/>
    </row>
    <row r="15" spans="1:8" x14ac:dyDescent="0.25">
      <c r="A15" s="14" t="s">
        <v>7038</v>
      </c>
      <c r="C15" s="24">
        <f>SUM(C12:C14)</f>
        <v>-70849</v>
      </c>
      <c r="D15" s="24">
        <f>SUM(D12:D14)</f>
        <v>-200573</v>
      </c>
    </row>
    <row r="16" spans="1:8" x14ac:dyDescent="0.25">
      <c r="A16" s="14" t="s">
        <v>6909</v>
      </c>
      <c r="C16" s="24">
        <v>-130</v>
      </c>
      <c r="D16" s="24">
        <v>-198</v>
      </c>
    </row>
    <row r="17" spans="1:6" x14ac:dyDescent="0.25">
      <c r="A17" s="14" t="s">
        <v>7039</v>
      </c>
      <c r="C17" s="24">
        <f>SUM(C15:C16)</f>
        <v>-70979</v>
      </c>
      <c r="D17" s="24">
        <f>SUM(D15:D16)</f>
        <v>-200771</v>
      </c>
    </row>
    <row r="18" spans="1:6" x14ac:dyDescent="0.25">
      <c r="A18" s="14" t="s">
        <v>7040</v>
      </c>
      <c r="C18" s="24">
        <v>-70979</v>
      </c>
      <c r="D18" s="24">
        <v>-200632</v>
      </c>
    </row>
    <row r="19" spans="1:6" x14ac:dyDescent="0.25">
      <c r="A19" s="14" t="s">
        <v>7041</v>
      </c>
      <c r="C19" s="24">
        <v>0</v>
      </c>
      <c r="D19" s="24">
        <v>-139</v>
      </c>
    </row>
    <row r="21" spans="1:6" x14ac:dyDescent="0.25">
      <c r="F21" s="16" t="str">
        <f ca="1">"/Comprehensive income by nature(headers="&amp;CELL("address",$B$1)&amp;":"&amp;CELL("address",$E$3)&amp;",labels="&amp;SUBSTITUTE(CELL("address",A21)&amp;":"&amp;CELL("address",A23),"$","")&amp;")"</f>
        <v>/Comprehensive income by nature(headers=$B$1:$E$3,labels=A21:A23)</v>
      </c>
    </row>
    <row r="22" spans="1:6" x14ac:dyDescent="0.25">
      <c r="A22" s="14" t="s">
        <v>6946</v>
      </c>
      <c r="C22" s="24">
        <f>SUM(C18:C19)</f>
        <v>-70979</v>
      </c>
      <c r="D22" s="24">
        <f>SUM(D18:D19)</f>
        <v>-200771</v>
      </c>
    </row>
    <row r="24" spans="1:6" x14ac:dyDescent="0.25">
      <c r="F24" s="16" t="str">
        <f ca="1">"/Comprehensive income before tax(headers="&amp;CELL("address",$B$1)&amp;":"&amp;CELL("address",$E$3)&amp;",labels="&amp;SUBSTITUTE(CELL("address",A24)&amp;":"&amp;CELL("address",A31),"$","")&amp;")"</f>
        <v>/Comprehensive income before tax(headers=$B$1:$E$3,labels=A24:A31)</v>
      </c>
    </row>
    <row r="25" spans="1:6" x14ac:dyDescent="0.25">
      <c r="A25" s="14" t="s">
        <v>6910</v>
      </c>
      <c r="C25" s="24">
        <v>-23</v>
      </c>
      <c r="D25" s="24">
        <v>8</v>
      </c>
    </row>
    <row r="26" spans="1:6" x14ac:dyDescent="0.25">
      <c r="A26" s="14" t="s">
        <v>7042</v>
      </c>
      <c r="C26" s="24">
        <f>SUM(C25:C25)</f>
        <v>-23</v>
      </c>
      <c r="D26" s="24">
        <f>SUM(D25:D25)</f>
        <v>8</v>
      </c>
    </row>
    <row r="27" spans="1:6" x14ac:dyDescent="0.25">
      <c r="A27" s="14" t="s">
        <v>6912</v>
      </c>
      <c r="C27" s="24">
        <f>SUM(C22,C26)</f>
        <v>-71002</v>
      </c>
      <c r="D27" s="24">
        <f>SUM(D22,D26)</f>
        <v>-200763</v>
      </c>
    </row>
    <row r="29" spans="1:6" x14ac:dyDescent="0.25">
      <c r="A29" s="14" t="s">
        <v>7043</v>
      </c>
      <c r="C29" s="24">
        <v>-71002</v>
      </c>
      <c r="D29" s="24">
        <v>-200624</v>
      </c>
    </row>
    <row r="30" spans="1:6" x14ac:dyDescent="0.25">
      <c r="A30" s="14" t="s">
        <v>7048</v>
      </c>
      <c r="C30" s="24">
        <v>0</v>
      </c>
      <c r="D30" s="24">
        <v>-139</v>
      </c>
    </row>
    <row r="32" spans="1:6" x14ac:dyDescent="0.25">
      <c r="F32" s="16" t="str">
        <f ca="1">"/Comprehensive income by nature(headers="&amp;CELL("address",$B$1)&amp;":"&amp;CELL("address",$E$3)&amp;",labels="&amp;SUBSTITUTE(CELL("address",A32)&amp;":"&amp;CELL("address",A35),"$","")&amp;")"</f>
        <v>/Comprehensive income by nature(headers=$B$1:$E$3,labels=A32:A35)</v>
      </c>
    </row>
    <row r="33" spans="1:4" x14ac:dyDescent="0.25">
      <c r="A33" s="14" t="s">
        <v>7044</v>
      </c>
      <c r="C33" s="59">
        <v>-0.61</v>
      </c>
      <c r="D33" s="59">
        <v>-10.79</v>
      </c>
    </row>
    <row r="34" spans="1:4" x14ac:dyDescent="0.25">
      <c r="A34" s="14" t="s">
        <v>7045</v>
      </c>
      <c r="C34" s="59">
        <v>-0.61</v>
      </c>
      <c r="D34" s="59">
        <v>-10.79</v>
      </c>
    </row>
  </sheetData>
  <conditionalFormatting sqref="B1:E4 D22 B35:E1048576 B5:B34 E5:E34">
    <cfRule type="expression" dxfId="153" priority="34">
      <formula>ISTEXT(_xlfn.FORMULATEXT(B1))</formula>
    </cfRule>
  </conditionalFormatting>
  <conditionalFormatting sqref="C5:C10 C13:C14 C16 C18:C25 C28:C32">
    <cfRule type="expression" dxfId="152" priority="14">
      <formula>ISTEXT(_xlfn.FORMULATEXT(C5))</formula>
    </cfRule>
  </conditionalFormatting>
  <conditionalFormatting sqref="C11:C12 D22:D28 C26:C27">
    <cfRule type="expression" dxfId="151" priority="9">
      <formula>AND(ISTEXT(_xlfn.FORMULATEXT(C11)),OR(ISNUMBER(SEARCH("+",_xlfn.FORMULATEXT(C11))),ISNUMBER(SEARCH("-",_xlfn.FORMULATEXT(C11)))))</formula>
    </cfRule>
    <cfRule type="expression" dxfId="150" priority="10">
      <formula>ISTEXT(_xlfn.FORMULATEXT(C11))</formula>
    </cfRule>
  </conditionalFormatting>
  <conditionalFormatting sqref="C15 C17 C22">
    <cfRule type="expression" dxfId="149" priority="11">
      <formula>AND(ISTEXT(_xlfn.FORMULATEXT(C15)),OR(ISNUMBER(SEARCH("+",_xlfn.FORMULATEXT(C15))),ISNUMBER(SEARCH("-",_xlfn.FORMULATEXT(C15)))))</formula>
    </cfRule>
    <cfRule type="expression" dxfId="148" priority="12">
      <formula>ISTEXT(_xlfn.FORMULATEXT(C15))</formula>
    </cfRule>
  </conditionalFormatting>
  <conditionalFormatting sqref="C18:C25 C5:C10 B5:B34 E5:E34 C13:C14 C16 C28:C32">
    <cfRule type="expression" dxfId="147" priority="13">
      <formula>AND(SEARCH("=SUM(*)",_xlfn.FORMULATEXT(B5))=1,SEARCH(")",_xlfn.FORMULATEXT(B5))=LEN(_xlfn.FORMULATEXT(B5)))</formula>
    </cfRule>
  </conditionalFormatting>
  <conditionalFormatting sqref="C33:D34">
    <cfRule type="expression" dxfId="146" priority="1">
      <formula>AND(SEARCH("=SUM(*)",_xlfn.FORMULATEXT(C33))=1,SEARCH(")",_xlfn.FORMULATEXT(C33))=LEN(_xlfn.FORMULATEXT(C33)))</formula>
    </cfRule>
    <cfRule type="expression" dxfId="145" priority="2">
      <formula>ISTEXT(_xlfn.FORMULATEXT(C33))</formula>
    </cfRule>
  </conditionalFormatting>
  <conditionalFormatting sqref="D5:D22">
    <cfRule type="expression" dxfId="144" priority="19">
      <formula>AND(ISTEXT(_xlfn.FORMULATEXT(D5)),OR(ISNUMBER(SEARCH("+",_xlfn.FORMULATEXT(D5))),ISNUMBER(SEARCH("-",_xlfn.FORMULATEXT(D5)))))</formula>
    </cfRule>
    <cfRule type="expression" dxfId="143" priority="20">
      <formula>ISTEXT(_xlfn.FORMULATEXT(D5))</formula>
    </cfRule>
  </conditionalFormatting>
  <conditionalFormatting sqref="D22 B1:E4 B35:E1048576">
    <cfRule type="expression" dxfId="142" priority="33">
      <formula>AND(SEARCH("=SUM(*)",_xlfn.FORMULATEXT(B1))=1,SEARCH(")",_xlfn.FORMULATEXT(B1))=LEN(_xlfn.FORMULATEXT(B1)))</formula>
    </cfRule>
  </conditionalFormatting>
  <conditionalFormatting sqref="D29:D30">
    <cfRule type="expression" dxfId="141" priority="3">
      <formula>AND(SEARCH("=SUM(*)",_xlfn.FORMULATEXT(D29))=1,SEARCH(")",_xlfn.FORMULATEXT(D29))=LEN(_xlfn.FORMULATEXT(D29)))</formula>
    </cfRule>
    <cfRule type="expression" dxfId="140" priority="4">
      <formula>ISTEXT(_xlfn.FORMULATEXT(D29))</formula>
    </cfRule>
  </conditionalFormatting>
  <conditionalFormatting sqref="D31:D32">
    <cfRule type="expression" dxfId="139" priority="5">
      <formula>AND(ISTEXT(_xlfn.FORMULATEXT(D31)),OR(ISNUMBER(SEARCH("+",_xlfn.FORMULATEXT(D31))),ISNUMBER(SEARCH("-",_xlfn.FORMULATEXT(D31)))))</formula>
    </cfRule>
    <cfRule type="expression" dxfId="138" priority="6">
      <formula>ISTEXT(_xlfn.FORMULATEXT(D31))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546B-CCC7-47C9-9282-3D5945077719}">
  <sheetPr codeName="Balance_Sheet">
    <outlinePr summaryBelow="0" summaryRight="0"/>
    <pageSetUpPr fitToPage="1"/>
  </sheetPr>
  <dimension ref="A1:F52"/>
  <sheetViews>
    <sheetView zoomScaleNormal="100" workbookViewId="0">
      <pane xSplit="1" ySplit="3" topLeftCell="B19" activePane="bottomRight" state="frozen"/>
      <selection activeCell="A5" sqref="A5"/>
      <selection pane="topRight" activeCell="A5" sqref="A5"/>
      <selection pane="bottomLeft" activeCell="A5" sqref="A5"/>
      <selection pane="bottomRight" activeCell="C46" sqref="C46"/>
    </sheetView>
  </sheetViews>
  <sheetFormatPr defaultColWidth="9.28515625" defaultRowHeight="15" x14ac:dyDescent="0.25"/>
  <cols>
    <col min="1" max="1" width="90.7109375" style="14" customWidth="1"/>
    <col min="2" max="2" width="3.7109375" style="14" customWidth="1"/>
    <col min="3" max="4" width="12.7109375" style="24" customWidth="1"/>
    <col min="5" max="5" width="3.7109375" style="14" customWidth="1"/>
    <col min="6" max="6" width="9.28515625" style="14" customWidth="1"/>
    <col min="7" max="16384" width="9.28515625" style="14"/>
  </cols>
  <sheetData>
    <row r="1" spans="1:6" x14ac:dyDescent="0.25">
      <c r="C1" s="27"/>
      <c r="D1" s="27"/>
    </row>
    <row r="2" spans="1:6" x14ac:dyDescent="0.25">
      <c r="C2" s="27" t="s">
        <v>73</v>
      </c>
      <c r="D2" s="27" t="s">
        <v>74</v>
      </c>
    </row>
    <row r="3" spans="1:6" x14ac:dyDescent="0.25">
      <c r="C3" s="27"/>
      <c r="D3" s="27"/>
    </row>
    <row r="4" spans="1:6" x14ac:dyDescent="0.25">
      <c r="F4" s="16" t="str">
        <f ca="1">"/Non-current assets(headers="&amp;CELL("address",$B$1)&amp;":"&amp;CELL("address",$E$3)&amp;",labels="&amp;SUBSTITUTE(CELL("address",A4)&amp;":"&amp;CELL("address",A11),"$","")&amp;")"</f>
        <v>/Non-current assets(headers=$B$1:$E$3,labels=A4:A11)</v>
      </c>
    </row>
    <row r="5" spans="1:6" x14ac:dyDescent="0.25">
      <c r="A5" s="14" t="s">
        <v>6913</v>
      </c>
      <c r="C5" s="24">
        <v>8306</v>
      </c>
      <c r="D5" s="45">
        <v>11715</v>
      </c>
    </row>
    <row r="6" spans="1:6" x14ac:dyDescent="0.25">
      <c r="A6" s="14" t="s">
        <v>6914</v>
      </c>
      <c r="C6" s="24">
        <v>11334</v>
      </c>
      <c r="D6" s="46">
        <v>22270</v>
      </c>
    </row>
    <row r="7" spans="1:6" x14ac:dyDescent="0.25">
      <c r="A7" s="14" t="s">
        <v>6915</v>
      </c>
      <c r="C7" s="24">
        <v>3509</v>
      </c>
      <c r="D7" s="46">
        <v>5376</v>
      </c>
    </row>
    <row r="8" spans="1:6" x14ac:dyDescent="0.25">
      <c r="A8" s="14" t="s">
        <v>6916</v>
      </c>
      <c r="C8" s="47">
        <v>0</v>
      </c>
      <c r="D8" s="46">
        <v>0</v>
      </c>
    </row>
    <row r="9" spans="1:6" x14ac:dyDescent="0.25">
      <c r="A9" s="14" t="s">
        <v>6917</v>
      </c>
      <c r="C9" s="24">
        <v>0</v>
      </c>
      <c r="D9" s="46">
        <v>3036</v>
      </c>
    </row>
    <row r="10" spans="1:6" x14ac:dyDescent="0.25">
      <c r="A10" s="14" t="s">
        <v>6918</v>
      </c>
      <c r="C10" s="24">
        <v>522</v>
      </c>
      <c r="D10" s="46">
        <v>634</v>
      </c>
    </row>
    <row r="11" spans="1:6" x14ac:dyDescent="0.25">
      <c r="A11" s="43" t="s">
        <v>6978</v>
      </c>
      <c r="C11" s="24">
        <f>SUM(C5:C10)</f>
        <v>23671</v>
      </c>
      <c r="D11" s="24">
        <f>SUM(D5:D10)</f>
        <v>43031</v>
      </c>
    </row>
    <row r="12" spans="1:6" x14ac:dyDescent="0.25">
      <c r="F12" s="16" t="str">
        <f ca="1">"/Current assets(headers="&amp;CELL("address",$B$1)&amp;":"&amp;CELL("address",$E$3)&amp;",labels="&amp;SUBSTITUTE(CELL("address",A12)&amp;":"&amp;CELL("address",A18),"$","")&amp;")"</f>
        <v>/Current assets(headers=$B$1:$E$3,labels=A12:A18)</v>
      </c>
    </row>
    <row r="13" spans="1:6" x14ac:dyDescent="0.25">
      <c r="A13" s="14" t="s">
        <v>6919</v>
      </c>
      <c r="C13" s="24">
        <v>80618</v>
      </c>
      <c r="D13" s="24">
        <v>117677</v>
      </c>
    </row>
    <row r="14" spans="1:6" x14ac:dyDescent="0.25">
      <c r="A14" s="14" t="s">
        <v>6920</v>
      </c>
      <c r="C14" s="24">
        <v>35165</v>
      </c>
      <c r="D14" s="24">
        <v>5494</v>
      </c>
    </row>
    <row r="15" spans="1:6" x14ac:dyDescent="0.25">
      <c r="A15" s="14" t="s">
        <v>6921</v>
      </c>
      <c r="C15" s="24">
        <v>476</v>
      </c>
      <c r="D15" s="24">
        <v>7569</v>
      </c>
      <c r="F15" s="16"/>
    </row>
    <row r="16" spans="1:6" x14ac:dyDescent="0.25">
      <c r="A16" s="14" t="s">
        <v>6922</v>
      </c>
      <c r="C16" s="24">
        <v>8057</v>
      </c>
      <c r="D16" s="24">
        <v>3893</v>
      </c>
    </row>
    <row r="17" spans="1:6" x14ac:dyDescent="0.25">
      <c r="A17" s="14" t="s">
        <v>6923</v>
      </c>
      <c r="C17" s="24">
        <v>7438</v>
      </c>
      <c r="D17" s="24">
        <v>2399</v>
      </c>
    </row>
    <row r="18" spans="1:6" x14ac:dyDescent="0.25">
      <c r="A18" s="43" t="s">
        <v>6979</v>
      </c>
      <c r="C18" s="24">
        <f>SUM(C13:C17)</f>
        <v>131754</v>
      </c>
      <c r="D18" s="24">
        <f>SUM(D13:D17)</f>
        <v>137032</v>
      </c>
    </row>
    <row r="19" spans="1:6" x14ac:dyDescent="0.25">
      <c r="F19" s="16" t="str">
        <f ca="1">"/Assets(headers="&amp;CELL("address",$B$1)&amp;":"&amp;CELL("address",$E$3)&amp;",labels="&amp;SUBSTITUTE(CELL("address",A19)&amp;":"&amp;CELL("address",A21),"$","")&amp;")"</f>
        <v>/Assets(headers=$B$1:$E$3,labels=A19:A21)</v>
      </c>
    </row>
    <row r="20" spans="1:6" x14ac:dyDescent="0.25">
      <c r="A20" s="14" t="s">
        <v>6924</v>
      </c>
      <c r="C20" s="24">
        <f>SUM(C11,C18)</f>
        <v>155425</v>
      </c>
      <c r="D20" s="24">
        <f>SUM(D11,D18)</f>
        <v>180063</v>
      </c>
    </row>
    <row r="22" spans="1:6" x14ac:dyDescent="0.25">
      <c r="F22" s="16" t="str">
        <f ca="1">"/Equity(headers="&amp;CELL("address",$B$1)&amp;":"&amp;CELL("address",$E$3)&amp;",labels="&amp;SUBSTITUTE(CELL("address",A22)&amp;":"&amp;CELL("address",A29),"$","")&amp;")"</f>
        <v>/Equity(headers=$B$1:$E$3,labels=A22:A29)</v>
      </c>
    </row>
    <row r="23" spans="1:6" x14ac:dyDescent="0.25">
      <c r="A23" s="14" t="s">
        <v>6925</v>
      </c>
      <c r="C23" s="24">
        <v>10175</v>
      </c>
      <c r="D23" s="24">
        <v>3274</v>
      </c>
    </row>
    <row r="24" spans="1:6" x14ac:dyDescent="0.25">
      <c r="A24" s="14" t="s">
        <v>6926</v>
      </c>
      <c r="C24" s="24">
        <v>428725</v>
      </c>
      <c r="D24" s="24">
        <v>388880</v>
      </c>
    </row>
    <row r="25" spans="1:6" x14ac:dyDescent="0.25">
      <c r="A25" s="14" t="s">
        <v>6927</v>
      </c>
      <c r="C25" s="24">
        <v>10409</v>
      </c>
      <c r="D25" s="24">
        <v>11920</v>
      </c>
    </row>
    <row r="26" spans="1:6" x14ac:dyDescent="0.25">
      <c r="A26" s="14" t="s">
        <v>6928</v>
      </c>
      <c r="C26" s="24">
        <v>-446017</v>
      </c>
      <c r="D26" s="24">
        <v>-376572</v>
      </c>
    </row>
    <row r="27" spans="1:6" x14ac:dyDescent="0.25">
      <c r="A27" s="14" t="s">
        <v>7046</v>
      </c>
      <c r="C27" s="24">
        <f>SUM(C23:C26)</f>
        <v>3292</v>
      </c>
      <c r="D27" s="24">
        <f>SUM(D23:D26)</f>
        <v>27502</v>
      </c>
    </row>
    <row r="28" spans="1:6" x14ac:dyDescent="0.25">
      <c r="A28" s="14" t="s">
        <v>6931</v>
      </c>
      <c r="C28" s="28">
        <f>SUM(C27:C27)</f>
        <v>3292</v>
      </c>
      <c r="D28" s="28">
        <f>SUM(D27:D27)</f>
        <v>27502</v>
      </c>
    </row>
    <row r="30" spans="1:6" x14ac:dyDescent="0.25">
      <c r="F30" s="16" t="str">
        <f ca="1">"/Non-current liabilities(headers="&amp;CELL("address",$B$1)&amp;":"&amp;CELL("address",$E$3)&amp;",labels="&amp;SUBSTITUTE(CELL("address",A30)&amp;":"&amp;CELL("address",A35),"$","")&amp;")"</f>
        <v>/Non-current liabilities(headers=$B$1:$E$3,labels=A30:A35)</v>
      </c>
    </row>
    <row r="31" spans="1:6" x14ac:dyDescent="0.25">
      <c r="A31" s="14" t="s">
        <v>6933</v>
      </c>
      <c r="C31" s="24">
        <v>1479</v>
      </c>
      <c r="D31" s="24">
        <v>222</v>
      </c>
    </row>
    <row r="32" spans="1:6" x14ac:dyDescent="0.25">
      <c r="A32" s="14" t="s">
        <v>6934</v>
      </c>
      <c r="C32" s="24">
        <v>9518</v>
      </c>
      <c r="D32" s="24">
        <v>19854</v>
      </c>
    </row>
    <row r="33" spans="1:6" x14ac:dyDescent="0.25">
      <c r="A33" s="14" t="s">
        <v>7024</v>
      </c>
      <c r="C33" s="24">
        <v>235</v>
      </c>
      <c r="D33" s="24">
        <v>1337</v>
      </c>
    </row>
    <row r="34" spans="1:6" x14ac:dyDescent="0.25">
      <c r="A34" s="43" t="s">
        <v>6980</v>
      </c>
      <c r="C34" s="24">
        <f>SUM(C31:C33)</f>
        <v>11232</v>
      </c>
      <c r="D34" s="24">
        <f>SUM(D31:D33)</f>
        <v>21413</v>
      </c>
    </row>
    <row r="36" spans="1:6" x14ac:dyDescent="0.25">
      <c r="F36" s="16" t="str">
        <f ca="1">"/Current liabilities(headers="&amp;CELL("address",$B$1)&amp;":"&amp;CELL("address",$E$3)&amp;",labels="&amp;SUBSTITUTE(CELL("address",A36)&amp;":"&amp;CELL("address",A47),"$","")&amp;")"</f>
        <v>/Current liabilities(headers=$B$1:$E$3,labels=A36:A47)</v>
      </c>
    </row>
    <row r="37" spans="1:6" x14ac:dyDescent="0.25">
      <c r="A37" s="14" t="s">
        <v>6932</v>
      </c>
      <c r="C37" s="24">
        <v>8164</v>
      </c>
      <c r="D37" s="24">
        <v>5359</v>
      </c>
    </row>
    <row r="38" spans="1:6" x14ac:dyDescent="0.25">
      <c r="A38" s="14" t="s">
        <v>7025</v>
      </c>
      <c r="C38" s="24">
        <v>12240</v>
      </c>
      <c r="D38" s="24">
        <v>14079</v>
      </c>
    </row>
    <row r="39" spans="1:6" x14ac:dyDescent="0.25">
      <c r="A39" s="14" t="s">
        <v>7026</v>
      </c>
      <c r="C39" s="24">
        <v>1910</v>
      </c>
      <c r="D39" s="24">
        <v>3766</v>
      </c>
    </row>
    <row r="40" spans="1:6" x14ac:dyDescent="0.25">
      <c r="A40" s="14" t="s">
        <v>6933</v>
      </c>
      <c r="C40" s="24">
        <v>18785</v>
      </c>
      <c r="D40" s="24">
        <v>11145</v>
      </c>
    </row>
    <row r="41" spans="1:6" x14ac:dyDescent="0.25">
      <c r="A41" s="14" t="s">
        <v>6935</v>
      </c>
      <c r="C41" s="24">
        <v>47894</v>
      </c>
      <c r="D41" s="24">
        <v>24981</v>
      </c>
    </row>
    <row r="42" spans="1:6" x14ac:dyDescent="0.25">
      <c r="A42" s="14" t="s">
        <v>6936</v>
      </c>
      <c r="C42" s="24">
        <v>37607</v>
      </c>
      <c r="D42" s="24">
        <v>44430</v>
      </c>
    </row>
    <row r="43" spans="1:6" x14ac:dyDescent="0.25">
      <c r="A43" s="14" t="s">
        <v>6937</v>
      </c>
      <c r="C43" s="24">
        <v>12148</v>
      </c>
      <c r="D43" s="24">
        <v>23041</v>
      </c>
    </row>
    <row r="44" spans="1:6" x14ac:dyDescent="0.25">
      <c r="A44" s="14" t="s">
        <v>6938</v>
      </c>
      <c r="C44" s="24">
        <v>2147</v>
      </c>
      <c r="D44" s="24">
        <v>4261</v>
      </c>
    </row>
    <row r="45" spans="1:6" x14ac:dyDescent="0.25">
      <c r="A45" s="14" t="s">
        <v>6939</v>
      </c>
      <c r="C45" s="24">
        <v>6</v>
      </c>
      <c r="D45" s="24">
        <v>86</v>
      </c>
    </row>
    <row r="46" spans="1:6" x14ac:dyDescent="0.25">
      <c r="A46" s="43" t="s">
        <v>6981</v>
      </c>
      <c r="C46" s="24">
        <f>SUM(C37:C45)</f>
        <v>140901</v>
      </c>
      <c r="D46" s="24">
        <f>SUM(D37:D45)</f>
        <v>131148</v>
      </c>
    </row>
    <row r="48" spans="1:6" x14ac:dyDescent="0.25">
      <c r="F48" s="16" t="str">
        <f ca="1">"/Liabilities(headers="&amp;CELL("address",$B$1)&amp;":"&amp;CELL("address",$E$3)&amp;",labels="&amp;SUBSTITUTE(CELL("address",A48)&amp;":"&amp;CELL("address",A50),"$","")&amp;")"</f>
        <v>/Liabilities(headers=$B$1:$E$3,labels=A48:A50)</v>
      </c>
    </row>
    <row r="49" spans="1:6" x14ac:dyDescent="0.25">
      <c r="A49" s="14" t="s">
        <v>6940</v>
      </c>
      <c r="C49" s="24">
        <f>SUM(C34,C46)</f>
        <v>152133</v>
      </c>
      <c r="D49" s="24">
        <f>SUM(D34,D46)</f>
        <v>152561</v>
      </c>
    </row>
    <row r="51" spans="1:6" x14ac:dyDescent="0.25">
      <c r="F51" s="16" t="str">
        <f ca="1">"/Equity and liabilities(headers="&amp;CELL("address",$B$1)&amp;":"&amp;CELL("address",$E$3)&amp;",labels="&amp;SUBSTITUTE(CELL("address",A51)&amp;":"&amp;CELL("address",A53),"$","")&amp;")"</f>
        <v>/Equity and liabilities(headers=$B$1:$E$3,labels=A51:A53)</v>
      </c>
    </row>
    <row r="52" spans="1:6" x14ac:dyDescent="0.25">
      <c r="A52" s="14" t="s">
        <v>6941</v>
      </c>
      <c r="C52" s="24">
        <f>SUM(C28,C49)</f>
        <v>155425</v>
      </c>
      <c r="D52" s="24">
        <f>SUM(D28,D49)</f>
        <v>180063</v>
      </c>
    </row>
  </sheetData>
  <conditionalFormatting sqref="B1:E4 B5:B52 E5:E52 B53:E1048576">
    <cfRule type="expression" dxfId="137" priority="19">
      <formula>AND(SEARCH("=SUM(*)",_xlfn.FORMULATEXT(B1))=1,SEARCH(")",_xlfn.FORMULATEXT(B1))=LEN(_xlfn.FORMULATEXT(B1)))</formula>
    </cfRule>
    <cfRule type="expression" dxfId="136" priority="20">
      <formula>ISTEXT(_xlfn.FORMULATEXT(B1))</formula>
    </cfRule>
  </conditionalFormatting>
  <conditionalFormatting sqref="C5:C10 C12:C17 C19 C21:C26 C29:C33 C35:C45 C47:C48 C50:C51">
    <cfRule type="expression" dxfId="135" priority="3">
      <formula>AND(SEARCH("=SUM(*)",_xlfn.FORMULATEXT(C5))=1,SEARCH(")",_xlfn.FORMULATEXT(C5))=LEN(_xlfn.FORMULATEXT(C5)))</formula>
    </cfRule>
    <cfRule type="expression" dxfId="134" priority="4">
      <formula>ISTEXT(_xlfn.FORMULATEXT(C5))</formula>
    </cfRule>
  </conditionalFormatting>
  <conditionalFormatting sqref="D5:D52 C11 C18 C20 C27:C28 C34 C46 C49 C52">
    <cfRule type="expression" dxfId="133" priority="1">
      <formula>AND(ISTEXT(_xlfn.FORMULATEXT(C5)),OR(ISNUMBER(SEARCH("+",_xlfn.FORMULATEXT(C5))),ISNUMBER(SEARCH("-",_xlfn.FORMULATEXT(C5)))))</formula>
    </cfRule>
    <cfRule type="expression" dxfId="132" priority="2">
      <formula>ISTEXT(_xlfn.FORMULATEXT(C5))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EF26-AA3A-4B58-BECB-ADA9B579CA5E}">
  <sheetPr codeName="Changes_In_Equity"/>
  <dimension ref="A1:N38"/>
  <sheetViews>
    <sheetView zoomScale="93" zoomScaleNormal="93" workbookViewId="0">
      <pane xSplit="1" ySplit="3" topLeftCell="B16" activePane="bottomRight" state="frozen"/>
      <selection pane="topRight"/>
      <selection pane="bottomLeft"/>
      <selection pane="bottomRight" activeCell="L38" sqref="L38"/>
    </sheetView>
  </sheetViews>
  <sheetFormatPr defaultColWidth="9.28515625" defaultRowHeight="15" x14ac:dyDescent="0.25"/>
  <cols>
    <col min="1" max="1" width="36" style="14" customWidth="1"/>
    <col min="2" max="2" width="3.42578125" style="14" customWidth="1"/>
    <col min="3" max="12" width="11.7109375" style="24" customWidth="1"/>
    <col min="13" max="13" width="3.42578125" style="24" customWidth="1"/>
    <col min="14" max="14" width="90.7109375" style="14" customWidth="1"/>
    <col min="15" max="16384" width="9.28515625" style="14"/>
  </cols>
  <sheetData>
    <row r="1" spans="1:14" x14ac:dyDescent="0.25"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4" x14ac:dyDescent="0.25">
      <c r="C2" s="82" t="s">
        <v>74</v>
      </c>
      <c r="D2" s="82"/>
      <c r="E2" s="82"/>
      <c r="F2" s="82"/>
      <c r="G2" s="82"/>
      <c r="H2" s="82"/>
      <c r="I2" s="82"/>
      <c r="J2" s="82"/>
      <c r="K2" s="82"/>
      <c r="L2" s="82"/>
    </row>
    <row r="3" spans="1:14" s="25" customFormat="1" ht="75" x14ac:dyDescent="0.25">
      <c r="C3" s="27" t="s">
        <v>6925</v>
      </c>
      <c r="D3" s="27" t="s">
        <v>6926</v>
      </c>
      <c r="E3" s="27" t="s">
        <v>6942</v>
      </c>
      <c r="F3" s="27" t="s">
        <v>6943</v>
      </c>
      <c r="G3" s="27" t="s">
        <v>6944</v>
      </c>
      <c r="H3" s="27" t="s">
        <v>7019</v>
      </c>
      <c r="I3" s="27" t="s">
        <v>6945</v>
      </c>
      <c r="J3" s="27" t="s">
        <v>6929</v>
      </c>
      <c r="K3" s="27" t="s">
        <v>6930</v>
      </c>
      <c r="L3" s="27" t="s">
        <v>6931</v>
      </c>
      <c r="M3" s="48"/>
    </row>
    <row r="4" spans="1:14" s="25" customFormat="1" x14ac:dyDescent="0.25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6" t="str">
        <f ca="1">"/Statement of changes in equity(headers="&amp;CELL("address",$B$1)&amp;":"&amp;CELL("address",$M$3)&amp;",labels="&amp;SUBSTITUTE(CELL("address",A4)&amp;":"&amp;CELL("address",A17),"$","")&amp;")"</f>
        <v>/Statement of changes in equity(headers=$B$1:$M$3,labels=A4:A17)</v>
      </c>
    </row>
    <row r="5" spans="1:14" x14ac:dyDescent="0.25">
      <c r="A5" s="43" t="s">
        <v>6982</v>
      </c>
      <c r="B5" s="43"/>
      <c r="C5" s="24">
        <v>640</v>
      </c>
      <c r="D5" s="24">
        <v>337379</v>
      </c>
      <c r="E5" s="24">
        <v>10</v>
      </c>
      <c r="F5" s="24">
        <v>3664</v>
      </c>
      <c r="G5" s="24">
        <v>0</v>
      </c>
      <c r="H5" s="24">
        <v>19411</v>
      </c>
      <c r="I5" s="24">
        <v>-181281</v>
      </c>
      <c r="J5" s="24">
        <f>SUM(C5:I5)</f>
        <v>179823</v>
      </c>
      <c r="K5" s="24">
        <v>-1526</v>
      </c>
      <c r="L5" s="24">
        <f>SUM(J5:K5)</f>
        <v>178297</v>
      </c>
    </row>
    <row r="6" spans="1:14" x14ac:dyDescent="0.25">
      <c r="A6" s="14" t="s">
        <v>6946</v>
      </c>
      <c r="C6" s="24">
        <v>0</v>
      </c>
      <c r="D6" s="24">
        <v>0</v>
      </c>
      <c r="E6" s="24">
        <v>0</v>
      </c>
      <c r="F6" s="24">
        <v>0</v>
      </c>
      <c r="G6" s="24">
        <v>0</v>
      </c>
      <c r="H6" s="24">
        <v>0</v>
      </c>
      <c r="I6" s="24">
        <v>-200632</v>
      </c>
      <c r="J6" s="24">
        <f t="shared" ref="J6:J7" si="0">SUM(C6:I6)</f>
        <v>-200632</v>
      </c>
      <c r="K6" s="24">
        <v>-139</v>
      </c>
      <c r="L6" s="24">
        <f t="shared" ref="L6:L15" si="1">SUM(J6:K6)</f>
        <v>-200771</v>
      </c>
    </row>
    <row r="7" spans="1:14" x14ac:dyDescent="0.25">
      <c r="A7" s="14" t="s">
        <v>6911</v>
      </c>
      <c r="C7" s="24">
        <v>0</v>
      </c>
      <c r="D7" s="24">
        <v>0</v>
      </c>
      <c r="E7" s="24">
        <v>8</v>
      </c>
      <c r="F7" s="24">
        <v>0</v>
      </c>
      <c r="G7" s="24">
        <v>0</v>
      </c>
      <c r="H7" s="24">
        <v>0</v>
      </c>
      <c r="I7" s="24">
        <v>0</v>
      </c>
      <c r="J7" s="24">
        <f t="shared" si="0"/>
        <v>8</v>
      </c>
      <c r="K7" s="24">
        <v>0</v>
      </c>
      <c r="L7" s="24">
        <f t="shared" si="1"/>
        <v>8</v>
      </c>
    </row>
    <row r="8" spans="1:14" x14ac:dyDescent="0.25">
      <c r="A8" s="14" t="s">
        <v>6947</v>
      </c>
      <c r="C8" s="24">
        <f>SUM(C6:C7)</f>
        <v>0</v>
      </c>
      <c r="D8" s="24">
        <f>SUM(D6:D7)</f>
        <v>0</v>
      </c>
      <c r="E8" s="24">
        <f>SUM(E6:E7)</f>
        <v>8</v>
      </c>
      <c r="F8" s="24">
        <f t="shared" ref="F8:H8" si="2">SUM(F6:F7)</f>
        <v>0</v>
      </c>
      <c r="G8" s="24">
        <f t="shared" si="2"/>
        <v>0</v>
      </c>
      <c r="H8" s="24">
        <f t="shared" si="2"/>
        <v>0</v>
      </c>
      <c r="I8" s="24">
        <f>SUM(I6:I7)</f>
        <v>-200632</v>
      </c>
      <c r="J8" s="24">
        <f>SUM(J6:J7)</f>
        <v>-200624</v>
      </c>
      <c r="K8" s="24">
        <f>SUM(K6:K7)</f>
        <v>-139</v>
      </c>
      <c r="L8" s="24">
        <f t="shared" ref="L8" si="3">SUM(L6:L7)</f>
        <v>-200763</v>
      </c>
    </row>
    <row r="9" spans="1:14" x14ac:dyDescent="0.25">
      <c r="A9" s="14" t="s">
        <v>6948</v>
      </c>
      <c r="C9" s="24">
        <v>2634</v>
      </c>
      <c r="D9" s="24">
        <v>52936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f>SUM(C9:I9)</f>
        <v>55570</v>
      </c>
      <c r="K9" s="24">
        <v>0</v>
      </c>
      <c r="L9" s="24">
        <f t="shared" si="1"/>
        <v>55570</v>
      </c>
    </row>
    <row r="10" spans="1:14" x14ac:dyDescent="0.25">
      <c r="A10" s="14" t="s">
        <v>6949</v>
      </c>
      <c r="C10" s="24">
        <v>0</v>
      </c>
      <c r="D10" s="24">
        <v>-1435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f t="shared" ref="J10:J15" si="4">SUM(C10:I10)</f>
        <v>-1435</v>
      </c>
      <c r="K10" s="24">
        <v>0</v>
      </c>
      <c r="L10" s="24">
        <f t="shared" si="1"/>
        <v>-1435</v>
      </c>
    </row>
    <row r="11" spans="1:14" x14ac:dyDescent="0.25">
      <c r="A11" s="14" t="s">
        <v>6973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-348</v>
      </c>
      <c r="I11" s="24">
        <v>0</v>
      </c>
      <c r="J11" s="24">
        <f t="shared" si="4"/>
        <v>-348</v>
      </c>
      <c r="K11" s="24">
        <v>0</v>
      </c>
      <c r="L11" s="24">
        <f>SUM(J11:K11)</f>
        <v>-348</v>
      </c>
    </row>
    <row r="12" spans="1:14" x14ac:dyDescent="0.25">
      <c r="A12" s="14" t="s">
        <v>7050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-152</v>
      </c>
      <c r="I12" s="24">
        <v>-1665</v>
      </c>
      <c r="J12" s="24">
        <f t="shared" si="4"/>
        <v>-1817</v>
      </c>
      <c r="K12" s="24">
        <v>1665</v>
      </c>
      <c r="L12" s="24">
        <f>SUM(J12:K12)</f>
        <v>-152</v>
      </c>
    </row>
    <row r="13" spans="1:14" x14ac:dyDescent="0.25">
      <c r="A13" s="14" t="s">
        <v>6950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-7009</v>
      </c>
      <c r="I13" s="24">
        <v>7009</v>
      </c>
      <c r="J13" s="24">
        <f t="shared" si="4"/>
        <v>0</v>
      </c>
      <c r="K13" s="24">
        <v>0</v>
      </c>
    </row>
    <row r="14" spans="1:14" x14ac:dyDescent="0.25">
      <c r="A14" s="14" t="s">
        <v>6951</v>
      </c>
      <c r="C14" s="24">
        <v>0</v>
      </c>
      <c r="D14" s="24">
        <v>0</v>
      </c>
      <c r="E14" s="24">
        <v>0</v>
      </c>
      <c r="F14" s="24">
        <v>-3664</v>
      </c>
      <c r="G14" s="24">
        <v>0</v>
      </c>
      <c r="H14" s="24">
        <v>0</v>
      </c>
      <c r="I14" s="24">
        <v>0</v>
      </c>
      <c r="J14" s="24">
        <f t="shared" si="4"/>
        <v>-3664</v>
      </c>
      <c r="K14" s="24">
        <v>0</v>
      </c>
      <c r="L14" s="24">
        <f t="shared" si="1"/>
        <v>-3664</v>
      </c>
    </row>
    <row r="15" spans="1:14" x14ac:dyDescent="0.25">
      <c r="A15" s="14" t="s">
        <v>7252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-3</v>
      </c>
      <c r="J15" s="24">
        <f t="shared" si="4"/>
        <v>-3</v>
      </c>
      <c r="K15" s="24">
        <v>0</v>
      </c>
      <c r="L15" s="24">
        <f t="shared" si="1"/>
        <v>-3</v>
      </c>
    </row>
    <row r="16" spans="1:14" x14ac:dyDescent="0.25">
      <c r="A16" s="43" t="s">
        <v>692</v>
      </c>
      <c r="B16" s="43"/>
      <c r="C16" s="24">
        <f>SUM(C5,C8:C14)</f>
        <v>3274</v>
      </c>
      <c r="D16" s="24">
        <f t="shared" ref="D16:G16" si="5">SUM(D5,D8:D14)</f>
        <v>388880</v>
      </c>
      <c r="E16" s="24">
        <f t="shared" si="5"/>
        <v>18</v>
      </c>
      <c r="F16" s="24">
        <f t="shared" si="5"/>
        <v>0</v>
      </c>
      <c r="G16" s="24">
        <f t="shared" si="5"/>
        <v>0</v>
      </c>
      <c r="H16" s="24">
        <f>SUM(H5,H8:H14)</f>
        <v>11902</v>
      </c>
      <c r="I16" s="24">
        <f>SUM(I5,I8:I14)-3</f>
        <v>-376572</v>
      </c>
      <c r="J16" s="24">
        <f>SUM(J5,J8:J14)-3</f>
        <v>27502</v>
      </c>
      <c r="K16" s="24">
        <f>SUM(K5,K8:K15)</f>
        <v>0</v>
      </c>
      <c r="L16" s="24">
        <f>SUM(L5,L8:L14)-3</f>
        <v>27502</v>
      </c>
    </row>
    <row r="18" spans="1:14" s="25" customFormat="1" x14ac:dyDescent="0.25"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16" t="str">
        <f ca="1">"/Statement of changes in equity(headers="&amp;CELL("address",$B$20)&amp;":"&amp;CELL("address",$M$22)&amp;",labels="&amp;SUBSTITUTE(CELL("address",A23)&amp;":"&amp;CELL("address",A35),"$","")&amp;")"</f>
        <v>/Statement of changes in equity(headers=$B$20:$M$22,labels=A23:A35)</v>
      </c>
    </row>
    <row r="19" spans="1:14" s="25" customFormat="1" x14ac:dyDescent="0.25"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16"/>
    </row>
    <row r="20" spans="1:14" s="25" customFormat="1" x14ac:dyDescent="0.25"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6"/>
      <c r="N20" s="16"/>
    </row>
    <row r="21" spans="1:14" s="25" customFormat="1" x14ac:dyDescent="0.25">
      <c r="C21" s="82" t="s">
        <v>73</v>
      </c>
      <c r="D21" s="82"/>
      <c r="E21" s="82"/>
      <c r="F21" s="82"/>
      <c r="G21" s="82"/>
      <c r="H21" s="82"/>
      <c r="I21" s="82"/>
      <c r="J21" s="82"/>
      <c r="K21" s="82"/>
      <c r="L21" s="82"/>
      <c r="M21" s="26"/>
      <c r="N21" s="16"/>
    </row>
    <row r="22" spans="1:14" s="25" customFormat="1" ht="75" x14ac:dyDescent="0.25">
      <c r="C22" s="27" t="s">
        <v>6925</v>
      </c>
      <c r="D22" s="27" t="s">
        <v>6926</v>
      </c>
      <c r="E22" s="27" t="s">
        <v>6942</v>
      </c>
      <c r="F22" s="27" t="s">
        <v>6943</v>
      </c>
      <c r="G22" s="27" t="s">
        <v>6944</v>
      </c>
      <c r="H22" s="27" t="s">
        <v>7019</v>
      </c>
      <c r="I22" s="27" t="s">
        <v>6945</v>
      </c>
      <c r="J22" s="27" t="s">
        <v>6929</v>
      </c>
      <c r="K22" s="27" t="s">
        <v>6930</v>
      </c>
      <c r="L22" s="27" t="s">
        <v>6931</v>
      </c>
      <c r="M22" s="26"/>
      <c r="N22" s="16"/>
    </row>
    <row r="23" spans="1:14" s="25" customFormat="1" x14ac:dyDescent="0.25"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16"/>
    </row>
    <row r="24" spans="1:14" x14ac:dyDescent="0.25">
      <c r="A24" s="43" t="s">
        <v>6982</v>
      </c>
      <c r="B24" s="43"/>
      <c r="C24" s="24">
        <f>SUM(C16)</f>
        <v>3274</v>
      </c>
      <c r="D24" s="24">
        <f t="shared" ref="D24:I24" si="6">SUM(D16)</f>
        <v>388880</v>
      </c>
      <c r="E24" s="24">
        <f t="shared" si="6"/>
        <v>18</v>
      </c>
      <c r="F24" s="24">
        <f t="shared" si="6"/>
        <v>0</v>
      </c>
      <c r="G24" s="24">
        <f t="shared" si="6"/>
        <v>0</v>
      </c>
      <c r="H24" s="24">
        <f t="shared" si="6"/>
        <v>11902</v>
      </c>
      <c r="I24" s="24">
        <f t="shared" si="6"/>
        <v>-376572</v>
      </c>
      <c r="J24" s="24">
        <f t="shared" ref="J24:J33" si="7">SUM(C24:I24)</f>
        <v>27502</v>
      </c>
      <c r="K24" s="24">
        <v>0</v>
      </c>
      <c r="L24" s="24">
        <f>SUM(J24:K24)</f>
        <v>27502</v>
      </c>
    </row>
    <row r="25" spans="1:14" x14ac:dyDescent="0.25">
      <c r="A25" s="14" t="s">
        <v>6946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-70979</v>
      </c>
      <c r="J25" s="24">
        <f t="shared" si="7"/>
        <v>-70979</v>
      </c>
      <c r="K25" s="24">
        <v>0</v>
      </c>
      <c r="L25" s="24">
        <f>SUM(J25:K25)</f>
        <v>-70979</v>
      </c>
    </row>
    <row r="26" spans="1:14" x14ac:dyDescent="0.25">
      <c r="A26" s="14" t="s">
        <v>6911</v>
      </c>
      <c r="C26" s="24">
        <v>0</v>
      </c>
      <c r="D26" s="24">
        <v>0</v>
      </c>
      <c r="E26" s="24">
        <v>-23</v>
      </c>
      <c r="F26" s="24">
        <v>0</v>
      </c>
      <c r="G26" s="24">
        <v>0</v>
      </c>
      <c r="H26" s="24">
        <v>0</v>
      </c>
      <c r="I26" s="24">
        <v>0</v>
      </c>
      <c r="J26" s="24">
        <f>SUM(C26:I26)</f>
        <v>-23</v>
      </c>
      <c r="K26" s="24">
        <v>0</v>
      </c>
      <c r="L26" s="24">
        <f t="shared" ref="L26:L33" si="8">SUM(J26:K26)</f>
        <v>-23</v>
      </c>
    </row>
    <row r="27" spans="1:14" x14ac:dyDescent="0.25">
      <c r="A27" s="14" t="s">
        <v>6947</v>
      </c>
      <c r="C27" s="24">
        <f t="shared" ref="C27:J27" si="9">SUM(C25:C26)</f>
        <v>0</v>
      </c>
      <c r="D27" s="24">
        <f t="shared" si="9"/>
        <v>0</v>
      </c>
      <c r="E27" s="24">
        <f t="shared" si="9"/>
        <v>-23</v>
      </c>
      <c r="F27" s="24">
        <f t="shared" si="9"/>
        <v>0</v>
      </c>
      <c r="G27" s="24">
        <f t="shared" si="9"/>
        <v>0</v>
      </c>
      <c r="H27" s="24">
        <f t="shared" si="9"/>
        <v>0</v>
      </c>
      <c r="I27" s="24">
        <f t="shared" si="9"/>
        <v>-70979</v>
      </c>
      <c r="J27" s="24">
        <f t="shared" si="9"/>
        <v>-71002</v>
      </c>
      <c r="K27" s="24">
        <f>SUM(K25:K26)</f>
        <v>0</v>
      </c>
      <c r="L27" s="24">
        <f>SUM(L25:L26)</f>
        <v>-71002</v>
      </c>
    </row>
    <row r="28" spans="1:14" x14ac:dyDescent="0.25">
      <c r="A28" s="14" t="s">
        <v>6948</v>
      </c>
      <c r="C28" s="24">
        <v>290</v>
      </c>
      <c r="D28" s="24">
        <v>4033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f>SUM(C28:I28)</f>
        <v>4323</v>
      </c>
      <c r="K28" s="24">
        <v>0</v>
      </c>
      <c r="L28" s="24">
        <f t="shared" si="8"/>
        <v>4323</v>
      </c>
    </row>
    <row r="29" spans="1:14" s="58" customFormat="1" x14ac:dyDescent="0.25">
      <c r="A29" s="58" t="s">
        <v>7290</v>
      </c>
      <c r="C29" s="28">
        <v>6611</v>
      </c>
      <c r="D29" s="28">
        <v>36037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4">
        <f t="shared" ref="J29:J30" si="10">SUM(C29:I29)</f>
        <v>42648</v>
      </c>
      <c r="K29" s="28"/>
      <c r="L29" s="24">
        <f t="shared" si="8"/>
        <v>42648</v>
      </c>
      <c r="M29" s="28"/>
      <c r="N29" s="58" t="s">
        <v>7304</v>
      </c>
    </row>
    <row r="30" spans="1:14" s="58" customFormat="1" x14ac:dyDescent="0.25">
      <c r="A30" s="58" t="s">
        <v>7291</v>
      </c>
      <c r="C30" s="28">
        <v>0</v>
      </c>
      <c r="D30" s="28">
        <v>-225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4">
        <f t="shared" si="10"/>
        <v>-225</v>
      </c>
      <c r="K30" s="28"/>
      <c r="L30" s="24">
        <f t="shared" si="8"/>
        <v>-225</v>
      </c>
      <c r="M30" s="28"/>
      <c r="N30" s="58" t="s">
        <v>7304</v>
      </c>
    </row>
    <row r="31" spans="1:14" x14ac:dyDescent="0.25">
      <c r="A31" s="14" t="s">
        <v>6973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6</v>
      </c>
      <c r="I31" s="24">
        <v>0</v>
      </c>
      <c r="J31" s="24">
        <f>SUM(C31:I31)</f>
        <v>6</v>
      </c>
      <c r="K31" s="24">
        <v>0</v>
      </c>
      <c r="L31" s="24">
        <f>SUM(J31:K31)</f>
        <v>6</v>
      </c>
    </row>
    <row r="32" spans="1:14" x14ac:dyDescent="0.25">
      <c r="A32" s="14" t="s">
        <v>6950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-1494</v>
      </c>
      <c r="I32" s="24">
        <v>1494</v>
      </c>
      <c r="J32" s="24">
        <f>SUM(C32:I32)</f>
        <v>0</v>
      </c>
      <c r="K32" s="24">
        <v>0</v>
      </c>
      <c r="L32" s="24">
        <f>SUM(J32:K32)</f>
        <v>0</v>
      </c>
    </row>
    <row r="33" spans="1:12" x14ac:dyDescent="0.25">
      <c r="A33" s="14" t="s">
        <v>7252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40</v>
      </c>
      <c r="J33" s="24">
        <f t="shared" si="7"/>
        <v>40</v>
      </c>
      <c r="K33" s="24">
        <v>0</v>
      </c>
      <c r="L33" s="24">
        <f t="shared" si="8"/>
        <v>40</v>
      </c>
    </row>
    <row r="34" spans="1:12" x14ac:dyDescent="0.25">
      <c r="A34" s="43" t="s">
        <v>692</v>
      </c>
      <c r="B34" s="43"/>
      <c r="C34" s="24">
        <f t="shared" ref="C34:L34" si="11">SUM(C24,C27:C33)</f>
        <v>10175</v>
      </c>
      <c r="D34" s="24">
        <f t="shared" si="11"/>
        <v>428725</v>
      </c>
      <c r="E34" s="24">
        <f t="shared" si="11"/>
        <v>-5</v>
      </c>
      <c r="F34" s="24">
        <f t="shared" si="11"/>
        <v>0</v>
      </c>
      <c r="G34" s="24">
        <f t="shared" si="11"/>
        <v>0</v>
      </c>
      <c r="H34" s="24">
        <f t="shared" si="11"/>
        <v>10414</v>
      </c>
      <c r="I34" s="24">
        <f t="shared" si="11"/>
        <v>-446017</v>
      </c>
      <c r="J34" s="24">
        <f t="shared" si="11"/>
        <v>3292</v>
      </c>
      <c r="K34" s="24">
        <f t="shared" si="11"/>
        <v>0</v>
      </c>
      <c r="L34" s="24">
        <f t="shared" si="11"/>
        <v>3292</v>
      </c>
    </row>
    <row r="37" spans="1:12" x14ac:dyDescent="0.25">
      <c r="I37" s="26"/>
    </row>
    <row r="38" spans="1:12" x14ac:dyDescent="0.25">
      <c r="K38" s="24" t="s">
        <v>6974</v>
      </c>
    </row>
  </sheetData>
  <mergeCells count="2">
    <mergeCell ref="C21:L21"/>
    <mergeCell ref="C2:L2"/>
  </mergeCells>
  <conditionalFormatting sqref="C24:I26 H32:H33">
    <cfRule type="expression" dxfId="131" priority="20">
      <formula>AND(ISTEXT(_xlfn.FORMULATEXT(C24)),OR(ISNUMBER(SEARCH("+",_xlfn.FORMULATEXT(C24))),ISNUMBER(SEARCH("-",_xlfn.FORMULATEXT(C24)))))</formula>
    </cfRule>
    <cfRule type="expression" dxfId="130" priority="21">
      <formula>ISTEXT(_xlfn.FORMULATEXT(C24))</formula>
    </cfRule>
  </conditionalFormatting>
  <conditionalFormatting sqref="C5:J7 C27:I30 C34:K34 C35:H35 J35:M35 C36:M1048576">
    <cfRule type="expression" dxfId="129" priority="14">
      <formula>ISTEXT(_xlfn.FORMULATEXT(C5))</formula>
    </cfRule>
  </conditionalFormatting>
  <conditionalFormatting sqref="C1:L1 C2">
    <cfRule type="expression" dxfId="128" priority="15">
      <formula>AND(ISTEXT(_xlfn.FORMULATEXT(C1)),OR(ISNUMBER(SEARCH("+",_xlfn.FORMULATEXT(C1))),ISNUMBER(SEARCH("-",_xlfn.FORMULATEXT(C1)))))</formula>
    </cfRule>
    <cfRule type="expression" dxfId="127" priority="16">
      <formula>ISTEXT(_xlfn.FORMULATEXT(C1))</formula>
    </cfRule>
  </conditionalFormatting>
  <conditionalFormatting sqref="C20:L20 C21 C22:L22">
    <cfRule type="expression" dxfId="126" priority="17">
      <formula>AND(ISTEXT(_xlfn.FORMULATEXT(C20)),OR(ISNUMBER(SEARCH("+",_xlfn.FORMULATEXT(C20))),ISNUMBER(SEARCH("-",_xlfn.FORMULATEXT(C20)))))</formula>
    </cfRule>
    <cfRule type="expression" dxfId="125" priority="18">
      <formula>ISTEXT(_xlfn.FORMULATEXT(C20))</formula>
    </cfRule>
  </conditionalFormatting>
  <conditionalFormatting sqref="C3:M4 L5:M7 C8:M8">
    <cfRule type="expression" dxfId="124" priority="28">
      <formula>ISTEXT(_xlfn.FORMULATEXT(C3))</formula>
    </cfRule>
  </conditionalFormatting>
  <conditionalFormatting sqref="C3:M8 C28:I30 C34:K34 C35:H35 J35:M35 C36:M1048576">
    <cfRule type="expression" dxfId="123" priority="9">
      <formula>AND(ISTEXT(_xlfn.FORMULATEXT(C3)),OR(ISNUMBER(SEARCH("+",_xlfn.FORMULATEXT(C3))),ISNUMBER(SEARCH("-",_xlfn.FORMULATEXT(C3)))))</formula>
    </cfRule>
  </conditionalFormatting>
  <conditionalFormatting sqref="C9:M19">
    <cfRule type="expression" dxfId="122" priority="6">
      <formula>AND(ISTEXT(_xlfn.FORMULATEXT(C9)),OR(ISNUMBER(SEARCH("+",_xlfn.FORMULATEXT(C9))),ISNUMBER(SEARCH("-",_xlfn.FORMULATEXT(C9)))))</formula>
    </cfRule>
  </conditionalFormatting>
  <conditionalFormatting sqref="J26:J27 L26:M27">
    <cfRule type="expression" dxfId="121" priority="24">
      <formula>ISTEXT(_xlfn.FORMULATEXT(J26))</formula>
    </cfRule>
  </conditionalFormatting>
  <conditionalFormatting sqref="J28:J30">
    <cfRule type="expression" dxfId="120" priority="19">
      <formula>ISTEXT(_xlfn.FORMULATEXT(J28))</formula>
    </cfRule>
  </conditionalFormatting>
  <conditionalFormatting sqref="J24:M24 J25 L25:M25">
    <cfRule type="expression" dxfId="119" priority="22">
      <formula>ISTEXT(_xlfn.FORMULATEXT(J24))</formula>
    </cfRule>
  </conditionalFormatting>
  <conditionalFormatting sqref="J24:M24 J25:J26 L25:M27 C27:J27">
    <cfRule type="expression" dxfId="118" priority="23">
      <formula>AND(ISTEXT(_xlfn.FORMULATEXT(C24)),OR(ISNUMBER(SEARCH("+",_xlfn.FORMULATEXT(C24))),ISNUMBER(SEARCH("-",_xlfn.FORMULATEXT(C24)))))</formula>
    </cfRule>
  </conditionalFormatting>
  <conditionalFormatting sqref="K5:K6">
    <cfRule type="expression" dxfId="117" priority="8">
      <formula>ISTEXT(_xlfn.FORMULATEXT(K5))</formula>
    </cfRule>
  </conditionalFormatting>
  <conditionalFormatting sqref="K7">
    <cfRule type="expression" dxfId="116" priority="10">
      <formula>ISTEXT(_xlfn.FORMULATEXT(K7))</formula>
    </cfRule>
  </conditionalFormatting>
  <conditionalFormatting sqref="K9:K11">
    <cfRule type="expression" dxfId="115" priority="5">
      <formula>ISTEXT(_xlfn.FORMULATEXT(K9))</formula>
    </cfRule>
  </conditionalFormatting>
  <conditionalFormatting sqref="K11:K15">
    <cfRule type="expression" dxfId="114" priority="7">
      <formula>ISTEXT(_xlfn.FORMULATEXT(K11))</formula>
    </cfRule>
  </conditionalFormatting>
  <conditionalFormatting sqref="K25:K33 J28:J33 L28:M34 C31:G33 I31:I33">
    <cfRule type="expression" dxfId="113" priority="11">
      <formula>AND(ISTEXT(_xlfn.FORMULATEXT(C25)),OR(ISNUMBER(SEARCH("+",_xlfn.FORMULATEXT(C25))),ISNUMBER(SEARCH("-",_xlfn.FORMULATEXT(C25)))))</formula>
    </cfRule>
  </conditionalFormatting>
  <conditionalFormatting sqref="K25:K33 L28:M34 C31:G33 I31:J33 C9:J15">
    <cfRule type="expression" dxfId="112" priority="12">
      <formula>ISTEXT(_xlfn.FORMULATEXT(C9))</formula>
    </cfRule>
  </conditionalFormatting>
  <conditionalFormatting sqref="L9:M15">
    <cfRule type="expression" dxfId="111" priority="26">
      <formula>ISTEXT(_xlfn.FORMULATEXT(L9))</formula>
    </cfRule>
  </conditionalFormatting>
  <conditionalFormatting sqref="M20:M22 C23:M23 C16:M19">
    <cfRule type="expression" dxfId="110" priority="48">
      <formula>ISTEXT(_xlfn.FORMULATEXT(C16))</formula>
    </cfRule>
  </conditionalFormatting>
  <conditionalFormatting sqref="M20:M22 C23:M23">
    <cfRule type="expression" dxfId="109" priority="47">
      <formula>AND(ISTEXT(_xlfn.FORMULATEXT(C20)),OR(ISNUMBER(SEARCH("+",_xlfn.FORMULATEXT(C20))),ISNUMBER(SEARCH("-",_xlfn.FORMULATEXT(C20)))))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A11A0-EADD-485F-A46B-60820A59517A}">
  <sheetPr codeName="Cash_Flow">
    <outlinePr summaryBelow="0" summaryRight="0"/>
    <pageSetUpPr fitToPage="1"/>
  </sheetPr>
  <dimension ref="A1:F45"/>
  <sheetViews>
    <sheetView zoomScale="85" zoomScaleNormal="85" workbookViewId="0">
      <pane xSplit="1" ySplit="3" topLeftCell="B13" activePane="bottomRight" state="frozen"/>
      <selection activeCell="A5" sqref="A5"/>
      <selection pane="topRight" activeCell="A5" sqref="A5"/>
      <selection pane="bottomLeft" activeCell="A5" sqref="A5"/>
      <selection pane="bottomRight" activeCell="D50" sqref="D49:D50"/>
    </sheetView>
  </sheetViews>
  <sheetFormatPr defaultColWidth="9.28515625" defaultRowHeight="15" x14ac:dyDescent="0.25"/>
  <cols>
    <col min="1" max="1" width="90.7109375" style="14" customWidth="1"/>
    <col min="2" max="2" width="3.7109375" style="14" customWidth="1"/>
    <col min="3" max="4" width="12.7109375" style="24" customWidth="1"/>
    <col min="5" max="5" width="3.7109375" style="14" customWidth="1"/>
    <col min="6" max="6" width="9.28515625" style="14" customWidth="1"/>
    <col min="7" max="9" width="9.28515625" style="14"/>
    <col min="10" max="10" width="10.5703125" style="14" customWidth="1"/>
    <col min="11" max="16384" width="9.28515625" style="14"/>
  </cols>
  <sheetData>
    <row r="1" spans="1:6" x14ac:dyDescent="0.25">
      <c r="C1" s="27"/>
      <c r="D1" s="27"/>
    </row>
    <row r="2" spans="1:6" x14ac:dyDescent="0.25">
      <c r="C2" s="27" t="s">
        <v>73</v>
      </c>
      <c r="D2" s="27" t="s">
        <v>74</v>
      </c>
      <c r="F2" s="14" t="s">
        <v>7292</v>
      </c>
    </row>
    <row r="3" spans="1:6" x14ac:dyDescent="0.25">
      <c r="C3" s="27"/>
      <c r="D3" s="27"/>
    </row>
    <row r="4" spans="1:6" x14ac:dyDescent="0.25">
      <c r="F4" s="16" t="str">
        <f ca="1">"/Operating activities(headers="&amp;CELL("address",$B$1)&amp;":"&amp;CELL("address",$E$3)&amp;",labels="&amp;SUBSTITUTE(CELL("address",A4)&amp;":"&amp;CELL("address",A22),"$","")&amp;")"</f>
        <v>/Operating activities(headers=$B$1:$E$3,labels=A4:A22)</v>
      </c>
    </row>
    <row r="5" spans="1:6" x14ac:dyDescent="0.25">
      <c r="A5" s="14" t="s">
        <v>6952</v>
      </c>
      <c r="C5" s="24">
        <v>-70849</v>
      </c>
      <c r="D5" s="24">
        <v>-200573</v>
      </c>
    </row>
    <row r="6" spans="1:6" x14ac:dyDescent="0.25">
      <c r="A6" s="14" t="s">
        <v>6953</v>
      </c>
      <c r="C6" s="24">
        <v>7247</v>
      </c>
      <c r="D6" s="24">
        <v>18040</v>
      </c>
    </row>
    <row r="7" spans="1:6" x14ac:dyDescent="0.25">
      <c r="A7" s="14" t="s">
        <v>6954</v>
      </c>
      <c r="C7" s="24">
        <v>2155</v>
      </c>
      <c r="D7" s="24">
        <v>45707</v>
      </c>
    </row>
    <row r="8" spans="1:6" x14ac:dyDescent="0.25">
      <c r="A8" s="14" t="s">
        <v>7028</v>
      </c>
      <c r="C8" s="24">
        <v>14</v>
      </c>
      <c r="D8" s="24">
        <v>-40</v>
      </c>
    </row>
    <row r="9" spans="1:6" x14ac:dyDescent="0.25">
      <c r="A9" s="14" t="s">
        <v>6973</v>
      </c>
      <c r="C9" s="24">
        <v>6</v>
      </c>
      <c r="D9" s="24">
        <v>-307</v>
      </c>
    </row>
    <row r="10" spans="1:6" x14ac:dyDescent="0.25">
      <c r="A10" s="14" t="s">
        <v>6955</v>
      </c>
      <c r="C10" s="24">
        <v>9757</v>
      </c>
      <c r="D10" s="24">
        <v>12112</v>
      </c>
    </row>
    <row r="11" spans="1:6" x14ac:dyDescent="0.25">
      <c r="A11" s="14" t="s">
        <v>6908</v>
      </c>
      <c r="C11" s="24">
        <v>5306</v>
      </c>
      <c r="D11" s="24">
        <v>-629</v>
      </c>
    </row>
    <row r="12" spans="1:6" x14ac:dyDescent="0.25">
      <c r="A12" s="14" t="s">
        <v>6956</v>
      </c>
      <c r="C12" s="24">
        <v>962</v>
      </c>
      <c r="D12" s="24">
        <v>1156</v>
      </c>
    </row>
    <row r="13" spans="1:6" x14ac:dyDescent="0.25">
      <c r="A13" s="14" t="s">
        <v>7253</v>
      </c>
      <c r="C13" s="24">
        <v>40</v>
      </c>
      <c r="D13" s="24">
        <v>-33</v>
      </c>
    </row>
    <row r="14" spans="1:6" x14ac:dyDescent="0.25">
      <c r="A14" s="14" t="s">
        <v>6919</v>
      </c>
      <c r="C14" s="24">
        <v>37059</v>
      </c>
      <c r="D14" s="24">
        <v>-11136</v>
      </c>
    </row>
    <row r="15" spans="1:6" x14ac:dyDescent="0.25">
      <c r="A15" s="14" t="s">
        <v>7018</v>
      </c>
      <c r="C15" s="24">
        <v>-29109</v>
      </c>
      <c r="D15" s="24">
        <v>16996</v>
      </c>
    </row>
    <row r="16" spans="1:6" x14ac:dyDescent="0.25">
      <c r="A16" s="14" t="s">
        <v>6957</v>
      </c>
      <c r="C16" s="24">
        <v>2344</v>
      </c>
      <c r="D16" s="24">
        <v>85562</v>
      </c>
    </row>
    <row r="17" spans="1:6" x14ac:dyDescent="0.25">
      <c r="A17" s="14" t="s">
        <v>6958</v>
      </c>
      <c r="C17" s="24">
        <v>8999</v>
      </c>
      <c r="D17" s="24">
        <v>-9837</v>
      </c>
    </row>
    <row r="18" spans="1:6" x14ac:dyDescent="0.25">
      <c r="A18" s="14" t="s">
        <v>6959</v>
      </c>
      <c r="C18" s="24">
        <f>SUM(C5:C17)</f>
        <v>-26069</v>
      </c>
      <c r="D18" s="24">
        <f>SUM(D5:D17)</f>
        <v>-42982</v>
      </c>
    </row>
    <row r="19" spans="1:6" x14ac:dyDescent="0.25">
      <c r="A19" s="14" t="s">
        <v>6960</v>
      </c>
      <c r="C19" s="24">
        <v>-860</v>
      </c>
      <c r="D19" s="24">
        <v>-10532</v>
      </c>
    </row>
    <row r="20" spans="1:6" x14ac:dyDescent="0.25">
      <c r="A20" s="14" t="s">
        <v>6961</v>
      </c>
      <c r="C20" s="24">
        <v>-250</v>
      </c>
      <c r="D20" s="24">
        <v>-198</v>
      </c>
    </row>
    <row r="21" spans="1:6" x14ac:dyDescent="0.25">
      <c r="A21" s="14" t="s">
        <v>6962</v>
      </c>
      <c r="C21" s="24">
        <f>SUM(C18:C20)</f>
        <v>-27179</v>
      </c>
      <c r="D21" s="24">
        <f>SUM(D18:D20)</f>
        <v>-53712</v>
      </c>
    </row>
    <row r="23" spans="1:6" x14ac:dyDescent="0.25">
      <c r="F23" s="16" t="str">
        <f ca="1">"/Investing activities(headers="&amp;CELL("address",$B$1)&amp;":"&amp;CELL("address",$E$3)&amp;",labels="&amp;SUBSTITUTE(CELL("address",A23)&amp;":"&amp;CELL("address",A31),"$","")&amp;")"</f>
        <v>/Investing activities(headers=$B$1:$E$3,labels=A23:A31)</v>
      </c>
    </row>
    <row r="24" spans="1:6" x14ac:dyDescent="0.25">
      <c r="A24" s="14" t="s">
        <v>6963</v>
      </c>
      <c r="C24" s="24">
        <v>-883</v>
      </c>
      <c r="D24" s="24">
        <v>-3031</v>
      </c>
    </row>
    <row r="25" spans="1:6" x14ac:dyDescent="0.25">
      <c r="A25" s="14" t="s">
        <v>7254</v>
      </c>
      <c r="C25" s="24">
        <v>260</v>
      </c>
      <c r="D25" s="24">
        <v>197</v>
      </c>
    </row>
    <row r="26" spans="1:6" x14ac:dyDescent="0.25">
      <c r="A26" s="14" t="s">
        <v>6964</v>
      </c>
      <c r="C26" s="24">
        <v>-288</v>
      </c>
      <c r="D26" s="24">
        <v>-1195</v>
      </c>
    </row>
    <row r="27" spans="1:6" x14ac:dyDescent="0.25">
      <c r="A27" s="14" t="s">
        <v>7027</v>
      </c>
      <c r="C27" s="24">
        <v>0</v>
      </c>
      <c r="D27" s="24">
        <v>-20</v>
      </c>
    </row>
    <row r="28" spans="1:6" x14ac:dyDescent="0.25">
      <c r="A28" s="14" t="s">
        <v>6975</v>
      </c>
      <c r="C28" s="24">
        <v>0</v>
      </c>
      <c r="D28" s="24">
        <v>-1645</v>
      </c>
    </row>
    <row r="29" spans="1:6" s="58" customFormat="1" x14ac:dyDescent="0.25">
      <c r="A29" s="58" t="s">
        <v>6976</v>
      </c>
      <c r="C29" s="28">
        <v>0</v>
      </c>
      <c r="D29" s="28">
        <v>28</v>
      </c>
    </row>
    <row r="30" spans="1:6" x14ac:dyDescent="0.25">
      <c r="A30" s="14" t="s">
        <v>6965</v>
      </c>
      <c r="C30" s="24">
        <f>SUM(C24:C29)</f>
        <v>-911</v>
      </c>
      <c r="D30" s="24">
        <f>SUM(D24:D29)</f>
        <v>-5666</v>
      </c>
    </row>
    <row r="32" spans="1:6" x14ac:dyDescent="0.25">
      <c r="F32" s="16" t="str">
        <f ca="1">"/Financing activities(headers="&amp;CELL("address",$B$1)&amp;":"&amp;CELL("address",$E$3)&amp;",labels="&amp;SUBSTITUTE(CELL("address",A32)&amp;":"&amp;CELL("address",A40),"$","")&amp;")"</f>
        <v>/Financing activities(headers=$B$1:$E$3,labels=A32:A40)</v>
      </c>
    </row>
    <row r="33" spans="1:6" x14ac:dyDescent="0.25">
      <c r="A33" s="14" t="s">
        <v>6966</v>
      </c>
      <c r="C33" s="24">
        <v>4010</v>
      </c>
      <c r="D33" s="24">
        <v>35959</v>
      </c>
    </row>
    <row r="34" spans="1:6" x14ac:dyDescent="0.25">
      <c r="A34" s="14" t="s">
        <v>7049</v>
      </c>
      <c r="C34" s="24">
        <v>0</v>
      </c>
      <c r="D34" s="24">
        <v>-152</v>
      </c>
    </row>
    <row r="35" spans="1:6" x14ac:dyDescent="0.25">
      <c r="A35" s="14" t="s">
        <v>6968</v>
      </c>
      <c r="C35" s="24">
        <v>32874</v>
      </c>
      <c r="D35" s="24">
        <v>7744</v>
      </c>
    </row>
    <row r="36" spans="1:6" x14ac:dyDescent="0.25">
      <c r="A36" s="14" t="s">
        <v>6967</v>
      </c>
      <c r="C36" s="24">
        <v>-300</v>
      </c>
      <c r="D36" s="24">
        <v>-3733</v>
      </c>
    </row>
    <row r="37" spans="1:6" x14ac:dyDescent="0.25">
      <c r="A37" s="14" t="s">
        <v>6969</v>
      </c>
      <c r="C37" s="24">
        <v>-2679</v>
      </c>
      <c r="D37" s="24">
        <v>-3320</v>
      </c>
    </row>
    <row r="38" spans="1:6" x14ac:dyDescent="0.25">
      <c r="A38" s="14" t="s">
        <v>7047</v>
      </c>
      <c r="C38" s="24">
        <v>-753</v>
      </c>
      <c r="D38" s="24">
        <v>-2639</v>
      </c>
    </row>
    <row r="39" spans="1:6" x14ac:dyDescent="0.25">
      <c r="A39" s="14" t="s">
        <v>6970</v>
      </c>
      <c r="C39" s="24">
        <f>SUM(C33:C38)</f>
        <v>33152</v>
      </c>
      <c r="D39" s="24">
        <f>SUM(D33:D38)</f>
        <v>33859</v>
      </c>
    </row>
    <row r="41" spans="1:6" x14ac:dyDescent="0.25">
      <c r="F41" s="16" t="str">
        <f ca="1">"/Cash flow statement(headers="&amp;CELL("address",$B$1)&amp;":"&amp;CELL("address",$E$3)&amp;",labels="&amp;SUBSTITUTE(CELL("address",A41)&amp;":"&amp;CELL("address",A46),"$","")&amp;")"</f>
        <v>/Cash flow statement(headers=$B$1:$E$3,labels=A41:A46)</v>
      </c>
    </row>
    <row r="42" spans="1:6" x14ac:dyDescent="0.25">
      <c r="A42" s="14" t="s">
        <v>6971</v>
      </c>
      <c r="C42" s="24">
        <f>SUM(C21,C30,C39)</f>
        <v>5062</v>
      </c>
      <c r="D42" s="24">
        <f>SUM(D21,D30,D39)</f>
        <v>-25519</v>
      </c>
    </row>
    <row r="43" spans="1:6" x14ac:dyDescent="0.25">
      <c r="A43" s="14" t="s">
        <v>6972</v>
      </c>
      <c r="C43" s="24">
        <v>-23</v>
      </c>
      <c r="D43" s="24">
        <v>0</v>
      </c>
    </row>
    <row r="44" spans="1:6" x14ac:dyDescent="0.25">
      <c r="A44" s="43" t="s">
        <v>6983</v>
      </c>
      <c r="C44" s="24">
        <v>2399</v>
      </c>
      <c r="D44" s="24">
        <v>27918</v>
      </c>
    </row>
    <row r="45" spans="1:6" x14ac:dyDescent="0.25">
      <c r="A45" s="43" t="s">
        <v>6984</v>
      </c>
      <c r="C45" s="24">
        <f>SUM(C42:C44)</f>
        <v>7438</v>
      </c>
      <c r="D45" s="49">
        <f>SUM(D42:D44)</f>
        <v>2399</v>
      </c>
    </row>
  </sheetData>
  <conditionalFormatting sqref="B1:E4 C5:C17 C22:C29 B5:B30 B29:C29 B31:C37 B38:B39 B40:C41 B42 B43:C44 B45 B46:E1048576 E5:E45">
    <cfRule type="expression" dxfId="108" priority="21">
      <formula>AND(SEARCH("=SUM(*)",_xlfn.FORMULATEXT(B1))=1,SEARCH(")",_xlfn.FORMULATEXT(B1))=LEN(_xlfn.FORMULATEXT(B1)))</formula>
    </cfRule>
    <cfRule type="expression" dxfId="107" priority="22">
      <formula>ISTEXT(_xlfn.FORMULATEXT(B1))</formula>
    </cfRule>
  </conditionalFormatting>
  <conditionalFormatting sqref="C19:C20">
    <cfRule type="expression" dxfId="106" priority="5">
      <formula>AND(SEARCH("=SUM(*)",_xlfn.FORMULATEXT(C19))=1,SEARCH(")",_xlfn.FORMULATEXT(C19))=LEN(_xlfn.FORMULATEXT(C19)))</formula>
    </cfRule>
    <cfRule type="expression" dxfId="105" priority="6">
      <formula>ISTEXT(_xlfn.FORMULATEXT(C19))</formula>
    </cfRule>
  </conditionalFormatting>
  <conditionalFormatting sqref="C42 D5:D45">
    <cfRule type="expression" dxfId="104" priority="7">
      <formula>AND(ISTEXT(_xlfn.FORMULATEXT(C5)),OR(ISNUMBER(SEARCH("+",_xlfn.FORMULATEXT(C5))),ISNUMBER(SEARCH("-",_xlfn.FORMULATEXT(C5)))))</formula>
    </cfRule>
    <cfRule type="expression" dxfId="103" priority="8">
      <formula>ISTEXT(_xlfn.FORMULATEXT(C5))</formula>
    </cfRule>
  </conditionalFormatting>
  <conditionalFormatting sqref="C45">
    <cfRule type="expression" dxfId="102" priority="1">
      <formula>AND(ISTEXT(_xlfn.FORMULATEXT(C45)),OR(ISNUMBER(SEARCH("+",_xlfn.FORMULATEXT(C45))),ISNUMBER(SEARCH("-",_xlfn.FORMULATEXT(C45)))))</formula>
    </cfRule>
    <cfRule type="expression" dxfId="101" priority="2">
      <formula>ISTEXT(_xlfn.FORMULATEXT(C45))</formula>
    </cfRule>
  </conditionalFormatting>
  <conditionalFormatting sqref="C18 C21 C30 C38:C39">
    <cfRule type="expression" dxfId="100" priority="3">
      <formula>AND(ISTEXT(_xlfn.FORMULATEXT(C18)),OR(ISNUMBER(SEARCH("+",_xlfn.FORMULATEXT(C18))),ISNUMBER(SEARCH("-",_xlfn.FORMULATEXT(C18)))))</formula>
    </cfRule>
    <cfRule type="expression" dxfId="99" priority="4">
      <formula>ISTEXT(_xlfn.FORMULATEXT(C18))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385C-517C-471C-A8CF-8E396D054B84}">
  <sheetPr codeName="ESEF_tags">
    <outlinePr summaryBelow="0" summaryRight="0"/>
    <pageSetUpPr fitToPage="1"/>
  </sheetPr>
  <dimension ref="A1:AC266"/>
  <sheetViews>
    <sheetView showGridLines="0" view="pageBreakPreview" zoomScaleNormal="70" zoomScaleSheetLayoutView="100" workbookViewId="0">
      <pane ySplit="1" topLeftCell="A31" activePane="bottomLeft" state="frozen"/>
      <selection pane="bottomLeft" activeCell="A48" sqref="A48"/>
    </sheetView>
  </sheetViews>
  <sheetFormatPr defaultColWidth="9.28515625" defaultRowHeight="15" outlineLevelCol="1" x14ac:dyDescent="0.25"/>
  <cols>
    <col min="1" max="1" width="129.42578125" style="12" bestFit="1" customWidth="1" collapsed="1"/>
    <col min="2" max="2" width="46" hidden="1" customWidth="1" outlineLevel="1"/>
    <col min="3" max="3" width="22.7109375" hidden="1" customWidth="1" outlineLevel="1"/>
    <col min="4" max="29" width="9.28515625" hidden="1" customWidth="1" outlineLevel="1"/>
  </cols>
  <sheetData>
    <row r="1" spans="1:29" s="1" customFormat="1" x14ac:dyDescent="0.25">
      <c r="A1" s="1" t="s">
        <v>7020</v>
      </c>
      <c r="B1" s="1" t="s">
        <v>826</v>
      </c>
      <c r="C1" s="1" t="s">
        <v>827</v>
      </c>
      <c r="D1" s="32" cm="1">
        <f t="array" aca="1" ref="D1" ca="1">IFERROR(MATCH(INDIRECT("'General Data ESEF'!PP_LanguageDISABLED"),PP_Languages,0),IFERROR(MATCH(INDIRECT("'General Data UKSEF'!PP_LanguageDISABLED"),PP_Languages,0),1))</f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828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829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</row>
    <row r="2" spans="1:29" s="1" customFormat="1" x14ac:dyDescent="0.25">
      <c r="A2" s="33" t="str" cm="1">
        <f t="array" aca="1" ref="A2" ca="1">""&amp;INDEX(PP_Locale,ROW(),PP_LanguageIndex)</f>
        <v>EN - English</v>
      </c>
      <c r="B2" s="34"/>
      <c r="E2" s="1" t="s">
        <v>830</v>
      </c>
      <c r="F2" s="1" t="s">
        <v>831</v>
      </c>
      <c r="G2" s="1" t="s">
        <v>832</v>
      </c>
      <c r="H2" s="1" t="s">
        <v>833</v>
      </c>
      <c r="I2" s="1" t="s">
        <v>834</v>
      </c>
      <c r="J2" s="1" t="s">
        <v>835</v>
      </c>
      <c r="K2" s="1" t="s">
        <v>836</v>
      </c>
      <c r="L2" s="1" t="s">
        <v>837</v>
      </c>
      <c r="M2" s="1" t="s">
        <v>838</v>
      </c>
      <c r="N2" s="1" t="s">
        <v>839</v>
      </c>
      <c r="O2" s="1" t="s">
        <v>840</v>
      </c>
      <c r="P2" s="1" t="s">
        <v>841</v>
      </c>
      <c r="R2" s="1" t="s">
        <v>842</v>
      </c>
      <c r="S2" s="1" t="s">
        <v>843</v>
      </c>
      <c r="T2" s="1" t="s">
        <v>844</v>
      </c>
      <c r="U2" s="1" t="s">
        <v>845</v>
      </c>
      <c r="V2" s="1" t="s">
        <v>846</v>
      </c>
      <c r="W2" s="1" t="s">
        <v>847</v>
      </c>
      <c r="X2" s="1" t="s">
        <v>848</v>
      </c>
      <c r="Y2" s="1" t="s">
        <v>849</v>
      </c>
      <c r="Z2" s="1" t="s">
        <v>850</v>
      </c>
      <c r="AA2" s="1" t="s">
        <v>851</v>
      </c>
      <c r="AB2" s="1" t="s">
        <v>852</v>
      </c>
      <c r="AC2" s="1" t="s">
        <v>853</v>
      </c>
    </row>
    <row r="3" spans="1:29" x14ac:dyDescent="0.25">
      <c r="A3" s="31" t="str" cm="1">
        <f t="array" aca="1" ref="A3" ca="1">""&amp;INDEX(PP_Locale,ROW(),PP_LanguageIndex)</f>
        <v>Footnotes (relating to item X)</v>
      </c>
      <c r="B3" s="34"/>
      <c r="C3" s="34"/>
      <c r="D3" s="1" t="s">
        <v>854</v>
      </c>
      <c r="E3" t="s">
        <v>855</v>
      </c>
      <c r="F3" t="s">
        <v>855</v>
      </c>
      <c r="G3" t="s">
        <v>855</v>
      </c>
      <c r="H3" t="s">
        <v>855</v>
      </c>
      <c r="I3" t="s">
        <v>855</v>
      </c>
      <c r="J3" t="s">
        <v>855</v>
      </c>
      <c r="K3" t="s">
        <v>855</v>
      </c>
      <c r="L3" t="s">
        <v>855</v>
      </c>
      <c r="M3" t="s">
        <v>855</v>
      </c>
      <c r="N3" t="s">
        <v>855</v>
      </c>
      <c r="O3" t="s">
        <v>855</v>
      </c>
      <c r="P3" t="s">
        <v>855</v>
      </c>
      <c r="Q3" t="s">
        <v>855</v>
      </c>
      <c r="R3" t="s">
        <v>855</v>
      </c>
      <c r="S3" t="s">
        <v>855</v>
      </c>
      <c r="T3" t="s">
        <v>855</v>
      </c>
      <c r="U3" t="s">
        <v>855</v>
      </c>
      <c r="V3" t="s">
        <v>855</v>
      </c>
      <c r="W3" t="s">
        <v>855</v>
      </c>
      <c r="X3" t="s">
        <v>855</v>
      </c>
      <c r="Y3" t="s">
        <v>855</v>
      </c>
      <c r="Z3" t="s">
        <v>855</v>
      </c>
      <c r="AA3" t="s">
        <v>855</v>
      </c>
      <c r="AB3" t="s">
        <v>855</v>
      </c>
      <c r="AC3" t="s">
        <v>855</v>
      </c>
    </row>
    <row r="4" spans="1:29" x14ac:dyDescent="0.25">
      <c r="A4" s="12" t="str" cm="1">
        <f t="array" aca="1" ref="A4" ca="1">""&amp;INDEX(PP_Locale,ROW(),PP_LanguageIndex)</f>
        <v>(any label, header or amount)</v>
      </c>
      <c r="E4" t="s">
        <v>856</v>
      </c>
      <c r="F4" t="s">
        <v>856</v>
      </c>
      <c r="G4" t="s">
        <v>856</v>
      </c>
      <c r="H4" t="s">
        <v>856</v>
      </c>
      <c r="I4" t="s">
        <v>856</v>
      </c>
      <c r="J4" t="s">
        <v>856</v>
      </c>
      <c r="K4" t="s">
        <v>856</v>
      </c>
      <c r="L4" t="s">
        <v>856</v>
      </c>
      <c r="M4" t="s">
        <v>856</v>
      </c>
      <c r="N4" t="s">
        <v>856</v>
      </c>
      <c r="O4" t="s">
        <v>856</v>
      </c>
      <c r="P4" t="s">
        <v>856</v>
      </c>
      <c r="Q4" t="s">
        <v>856</v>
      </c>
      <c r="R4" t="s">
        <v>856</v>
      </c>
      <c r="S4" t="s">
        <v>856</v>
      </c>
      <c r="T4" t="s">
        <v>856</v>
      </c>
      <c r="U4" t="s">
        <v>856</v>
      </c>
      <c r="V4" t="s">
        <v>856</v>
      </c>
      <c r="W4" t="s">
        <v>856</v>
      </c>
      <c r="X4" t="s">
        <v>856</v>
      </c>
      <c r="Y4" t="s">
        <v>856</v>
      </c>
      <c r="Z4" t="s">
        <v>856</v>
      </c>
      <c r="AA4" t="s">
        <v>856</v>
      </c>
      <c r="AB4" t="s">
        <v>856</v>
      </c>
      <c r="AC4" t="s">
        <v>856</v>
      </c>
    </row>
    <row r="5" spans="1:29" x14ac:dyDescent="0.25">
      <c r="A5" s="12" t="str" cm="1">
        <f t="array" aca="1" ref="A5" ca="1">""&amp;INDEX(PP_Locale,ROW(),PP_LanguageIndex)</f>
        <v/>
      </c>
      <c r="D5" s="35" t="s">
        <v>857</v>
      </c>
      <c r="E5" s="35"/>
      <c r="F5" s="35"/>
      <c r="G5" s="35"/>
    </row>
    <row r="6" spans="1:29" s="34" customFormat="1" x14ac:dyDescent="0.25">
      <c r="A6" s="31" t="str" cm="1">
        <f t="array" aca="1" ref="A6" ca="1">""&amp;INDEX(PP_Locale,ROW(),PP_LanguageIndex)</f>
        <v>Various information (MANDATORY if information is in report):</v>
      </c>
      <c r="E6" s="34" t="s">
        <v>858</v>
      </c>
      <c r="F6" s="34" t="s">
        <v>858</v>
      </c>
      <c r="G6" s="34" t="s">
        <v>858</v>
      </c>
      <c r="H6" s="34" t="s">
        <v>858</v>
      </c>
      <c r="I6" s="34" t="s">
        <v>858</v>
      </c>
      <c r="J6" s="34" t="s">
        <v>858</v>
      </c>
      <c r="K6" s="34" t="s">
        <v>858</v>
      </c>
      <c r="L6" s="34" t="s">
        <v>858</v>
      </c>
      <c r="M6" s="34" t="s">
        <v>858</v>
      </c>
      <c r="N6" s="34" t="s">
        <v>858</v>
      </c>
      <c r="O6" s="34" t="s">
        <v>858</v>
      </c>
      <c r="P6" s="34" t="s">
        <v>858</v>
      </c>
      <c r="Q6" s="34" t="s">
        <v>858</v>
      </c>
      <c r="R6" s="34" t="s">
        <v>858</v>
      </c>
      <c r="S6" s="34" t="s">
        <v>858</v>
      </c>
      <c r="T6" s="34" t="s">
        <v>858</v>
      </c>
      <c r="U6" s="34" t="s">
        <v>858</v>
      </c>
      <c r="V6" s="34" t="s">
        <v>858</v>
      </c>
      <c r="W6" s="34" t="s">
        <v>858</v>
      </c>
      <c r="X6" s="34" t="s">
        <v>858</v>
      </c>
      <c r="Y6" s="34" t="s">
        <v>858</v>
      </c>
      <c r="Z6" s="34" t="s">
        <v>858</v>
      </c>
      <c r="AA6" s="34" t="s">
        <v>858</v>
      </c>
      <c r="AB6" s="34" t="s">
        <v>858</v>
      </c>
      <c r="AC6" s="34" t="s">
        <v>858</v>
      </c>
    </row>
    <row r="7" spans="1:29" x14ac:dyDescent="0.25">
      <c r="A7" s="12" t="str" cm="1">
        <f t="array" aca="1" ref="A7" ca="1">""&amp;INDEX(PP_Locale,ROW(),PP_LanguageIndex)</f>
        <v>Name of reporting entity or other means of identification</v>
      </c>
      <c r="B7" t="s">
        <v>859</v>
      </c>
      <c r="C7" t="s">
        <v>860</v>
      </c>
      <c r="E7" t="s">
        <v>151</v>
      </c>
      <c r="F7" t="s">
        <v>861</v>
      </c>
      <c r="G7" t="s">
        <v>862</v>
      </c>
      <c r="H7" t="s">
        <v>152</v>
      </c>
      <c r="I7" t="s">
        <v>153</v>
      </c>
      <c r="J7" t="s">
        <v>863</v>
      </c>
      <c r="K7" t="s">
        <v>154</v>
      </c>
      <c r="L7" t="s">
        <v>864</v>
      </c>
      <c r="M7" t="s">
        <v>865</v>
      </c>
      <c r="N7" t="s">
        <v>155</v>
      </c>
      <c r="O7" t="s">
        <v>866</v>
      </c>
      <c r="P7" t="s">
        <v>867</v>
      </c>
      <c r="R7" t="s">
        <v>156</v>
      </c>
      <c r="S7" t="s">
        <v>868</v>
      </c>
      <c r="T7" t="s">
        <v>869</v>
      </c>
      <c r="U7" t="s">
        <v>870</v>
      </c>
      <c r="V7" t="s">
        <v>871</v>
      </c>
      <c r="X7" t="s">
        <v>157</v>
      </c>
      <c r="Y7" t="s">
        <v>872</v>
      </c>
      <c r="Z7" t="s">
        <v>873</v>
      </c>
      <c r="AA7" t="s">
        <v>874</v>
      </c>
      <c r="AB7" t="s">
        <v>875</v>
      </c>
      <c r="AC7" t="s">
        <v>876</v>
      </c>
    </row>
    <row r="8" spans="1:29" x14ac:dyDescent="0.25">
      <c r="A8" s="12" t="str" cm="1">
        <f t="array" aca="1" ref="A8" ca="1">""&amp;INDEX(PP_Locale,ROW(),PP_LanguageIndex)</f>
        <v>Explanation of change in name of reporting entity or other means of identification from end of preceding reporting period</v>
      </c>
      <c r="B8" t="s">
        <v>859</v>
      </c>
      <c r="C8" t="s">
        <v>877</v>
      </c>
      <c r="E8" t="s">
        <v>214</v>
      </c>
      <c r="F8" t="s">
        <v>878</v>
      </c>
      <c r="G8" t="s">
        <v>879</v>
      </c>
      <c r="H8" t="s">
        <v>215</v>
      </c>
      <c r="I8" t="s">
        <v>216</v>
      </c>
      <c r="J8" t="s">
        <v>880</v>
      </c>
      <c r="K8" t="s">
        <v>217</v>
      </c>
      <c r="L8" t="s">
        <v>881</v>
      </c>
      <c r="M8" t="s">
        <v>882</v>
      </c>
      <c r="N8" t="s">
        <v>218</v>
      </c>
      <c r="O8" t="s">
        <v>883</v>
      </c>
      <c r="P8" t="s">
        <v>884</v>
      </c>
      <c r="R8" t="s">
        <v>219</v>
      </c>
      <c r="S8" t="s">
        <v>885</v>
      </c>
      <c r="T8" t="s">
        <v>886</v>
      </c>
      <c r="U8" t="s">
        <v>887</v>
      </c>
      <c r="V8" t="s">
        <v>888</v>
      </c>
      <c r="X8" t="s">
        <v>889</v>
      </c>
      <c r="Y8" t="s">
        <v>890</v>
      </c>
      <c r="Z8" t="s">
        <v>891</v>
      </c>
      <c r="AA8" t="s">
        <v>892</v>
      </c>
      <c r="AB8" t="s">
        <v>893</v>
      </c>
      <c r="AC8" t="s">
        <v>894</v>
      </c>
    </row>
    <row r="9" spans="1:29" x14ac:dyDescent="0.25">
      <c r="A9" s="12" t="str" cm="1">
        <f t="array" aca="1" ref="A9" ca="1">""&amp;INDEX(PP_Locale,ROW(),PP_LanguageIndex)</f>
        <v>Domicile of entity</v>
      </c>
      <c r="B9" t="s">
        <v>895</v>
      </c>
      <c r="C9" t="s">
        <v>896</v>
      </c>
      <c r="E9" t="s">
        <v>158</v>
      </c>
      <c r="F9" t="s">
        <v>897</v>
      </c>
      <c r="G9" t="s">
        <v>898</v>
      </c>
      <c r="H9" t="s">
        <v>159</v>
      </c>
      <c r="I9" t="s">
        <v>160</v>
      </c>
      <c r="J9" t="s">
        <v>899</v>
      </c>
      <c r="K9" t="s">
        <v>161</v>
      </c>
      <c r="L9" t="s">
        <v>900</v>
      </c>
      <c r="M9" t="s">
        <v>901</v>
      </c>
      <c r="N9" t="s">
        <v>162</v>
      </c>
      <c r="O9" t="s">
        <v>902</v>
      </c>
      <c r="P9" t="s">
        <v>903</v>
      </c>
      <c r="R9" t="s">
        <v>163</v>
      </c>
      <c r="S9" t="s">
        <v>904</v>
      </c>
      <c r="T9" t="s">
        <v>905</v>
      </c>
      <c r="U9" t="s">
        <v>906</v>
      </c>
      <c r="V9" t="s">
        <v>907</v>
      </c>
      <c r="X9" t="s">
        <v>164</v>
      </c>
      <c r="Y9" t="s">
        <v>908</v>
      </c>
      <c r="Z9" t="s">
        <v>909</v>
      </c>
      <c r="AA9" t="s">
        <v>910</v>
      </c>
      <c r="AB9" t="s">
        <v>911</v>
      </c>
      <c r="AC9" t="s">
        <v>912</v>
      </c>
    </row>
    <row r="10" spans="1:29" x14ac:dyDescent="0.25">
      <c r="A10" s="12" t="str" cm="1">
        <f t="array" aca="1" ref="A10" ca="1">""&amp;INDEX(PP_Locale,ROW(),PP_LanguageIndex)</f>
        <v>Legal form of entity</v>
      </c>
      <c r="B10" t="s">
        <v>895</v>
      </c>
      <c r="C10" t="s">
        <v>913</v>
      </c>
      <c r="E10" t="s">
        <v>165</v>
      </c>
      <c r="F10" t="s">
        <v>914</v>
      </c>
      <c r="G10" t="s">
        <v>915</v>
      </c>
      <c r="H10" t="s">
        <v>166</v>
      </c>
      <c r="I10" t="s">
        <v>167</v>
      </c>
      <c r="J10" t="s">
        <v>916</v>
      </c>
      <c r="K10" t="s">
        <v>168</v>
      </c>
      <c r="L10" t="s">
        <v>917</v>
      </c>
      <c r="M10" t="s">
        <v>918</v>
      </c>
      <c r="N10" t="s">
        <v>169</v>
      </c>
      <c r="O10" t="s">
        <v>919</v>
      </c>
      <c r="P10" t="s">
        <v>920</v>
      </c>
      <c r="R10" t="s">
        <v>170</v>
      </c>
      <c r="S10" t="s">
        <v>921</v>
      </c>
      <c r="T10" t="s">
        <v>922</v>
      </c>
      <c r="U10" t="s">
        <v>923</v>
      </c>
      <c r="V10" t="s">
        <v>924</v>
      </c>
      <c r="X10" t="s">
        <v>171</v>
      </c>
      <c r="Y10" t="s">
        <v>925</v>
      </c>
      <c r="Z10" t="s">
        <v>926</v>
      </c>
      <c r="AA10" t="s">
        <v>927</v>
      </c>
      <c r="AB10" t="s">
        <v>928</v>
      </c>
      <c r="AC10" t="s">
        <v>929</v>
      </c>
    </row>
    <row r="11" spans="1:29" x14ac:dyDescent="0.25">
      <c r="A11" s="12" t="str" cm="1">
        <f t="array" aca="1" ref="A11" ca="1">""&amp;INDEX(PP_Locale,ROW(),PP_LanguageIndex)</f>
        <v>Country of incorporation</v>
      </c>
      <c r="B11" t="s">
        <v>895</v>
      </c>
      <c r="C11" t="s">
        <v>930</v>
      </c>
      <c r="E11" t="s">
        <v>172</v>
      </c>
      <c r="F11" t="s">
        <v>931</v>
      </c>
      <c r="G11" t="s">
        <v>932</v>
      </c>
      <c r="H11" t="s">
        <v>173</v>
      </c>
      <c r="I11" t="s">
        <v>174</v>
      </c>
      <c r="J11" t="s">
        <v>933</v>
      </c>
      <c r="K11" t="s">
        <v>175</v>
      </c>
      <c r="L11" t="s">
        <v>934</v>
      </c>
      <c r="M11" t="s">
        <v>935</v>
      </c>
      <c r="N11" t="s">
        <v>176</v>
      </c>
      <c r="O11" t="s">
        <v>936</v>
      </c>
      <c r="P11" t="s">
        <v>937</v>
      </c>
      <c r="R11" t="s">
        <v>177</v>
      </c>
      <c r="S11" t="s">
        <v>938</v>
      </c>
      <c r="T11" t="s">
        <v>939</v>
      </c>
      <c r="U11" t="s">
        <v>940</v>
      </c>
      <c r="V11" t="s">
        <v>941</v>
      </c>
      <c r="X11" t="s">
        <v>178</v>
      </c>
      <c r="Y11" t="s">
        <v>942</v>
      </c>
      <c r="Z11" t="s">
        <v>943</v>
      </c>
      <c r="AA11" t="s">
        <v>944</v>
      </c>
      <c r="AB11" t="s">
        <v>945</v>
      </c>
      <c r="AC11" t="s">
        <v>946</v>
      </c>
    </row>
    <row r="12" spans="1:29" x14ac:dyDescent="0.25">
      <c r="A12" s="12" t="str" cm="1">
        <f t="array" aca="1" ref="A12" ca="1">""&amp;INDEX(PP_Locale,ROW(),PP_LanguageIndex)</f>
        <v>Address of entity's registered office</v>
      </c>
      <c r="B12" t="s">
        <v>895</v>
      </c>
      <c r="C12" t="s">
        <v>947</v>
      </c>
      <c r="E12" t="s">
        <v>179</v>
      </c>
      <c r="F12" t="s">
        <v>948</v>
      </c>
      <c r="G12" t="s">
        <v>949</v>
      </c>
      <c r="H12" t="s">
        <v>180</v>
      </c>
      <c r="I12" t="s">
        <v>181</v>
      </c>
      <c r="J12" t="s">
        <v>950</v>
      </c>
      <c r="K12" t="s">
        <v>182</v>
      </c>
      <c r="L12" t="s">
        <v>951</v>
      </c>
      <c r="M12" t="s">
        <v>952</v>
      </c>
      <c r="N12" t="s">
        <v>183</v>
      </c>
      <c r="O12" t="s">
        <v>953</v>
      </c>
      <c r="P12" t="s">
        <v>954</v>
      </c>
      <c r="R12" t="s">
        <v>184</v>
      </c>
      <c r="S12" t="s">
        <v>955</v>
      </c>
      <c r="T12" t="s">
        <v>956</v>
      </c>
      <c r="U12" t="s">
        <v>957</v>
      </c>
      <c r="V12" t="s">
        <v>958</v>
      </c>
      <c r="X12" t="s">
        <v>185</v>
      </c>
      <c r="Y12" t="s">
        <v>959</v>
      </c>
      <c r="Z12" t="s">
        <v>960</v>
      </c>
      <c r="AA12" t="s">
        <v>961</v>
      </c>
      <c r="AB12" t="s">
        <v>962</v>
      </c>
      <c r="AC12" t="s">
        <v>963</v>
      </c>
    </row>
    <row r="13" spans="1:29" x14ac:dyDescent="0.25">
      <c r="A13" s="12" t="str" cm="1">
        <f t="array" aca="1" ref="A13" ca="1">""&amp;INDEX(PP_Locale,ROW(),PP_LanguageIndex)</f>
        <v>Principal place of business</v>
      </c>
      <c r="B13" t="s">
        <v>895</v>
      </c>
      <c r="C13" t="s">
        <v>964</v>
      </c>
      <c r="E13" t="s">
        <v>186</v>
      </c>
      <c r="F13" t="s">
        <v>965</v>
      </c>
      <c r="G13" t="s">
        <v>966</v>
      </c>
      <c r="H13" t="s">
        <v>187</v>
      </c>
      <c r="I13" t="s">
        <v>188</v>
      </c>
      <c r="J13" t="s">
        <v>967</v>
      </c>
      <c r="K13" t="s">
        <v>189</v>
      </c>
      <c r="L13" t="s">
        <v>968</v>
      </c>
      <c r="M13" t="s">
        <v>969</v>
      </c>
      <c r="N13" t="s">
        <v>190</v>
      </c>
      <c r="O13" t="s">
        <v>970</v>
      </c>
      <c r="P13" t="s">
        <v>971</v>
      </c>
      <c r="R13" t="s">
        <v>191</v>
      </c>
      <c r="S13" t="s">
        <v>972</v>
      </c>
      <c r="T13" t="s">
        <v>973</v>
      </c>
      <c r="U13" t="s">
        <v>974</v>
      </c>
      <c r="V13" t="s">
        <v>975</v>
      </c>
      <c r="X13" t="s">
        <v>192</v>
      </c>
      <c r="Y13" t="s">
        <v>976</v>
      </c>
      <c r="Z13" t="s">
        <v>977</v>
      </c>
      <c r="AA13" t="s">
        <v>978</v>
      </c>
      <c r="AB13" t="s">
        <v>979</v>
      </c>
      <c r="AC13" t="s">
        <v>980</v>
      </c>
    </row>
    <row r="14" spans="1:29" x14ac:dyDescent="0.25">
      <c r="A14" s="12" t="str" cm="1">
        <f t="array" aca="1" ref="A14" ca="1">""&amp;INDEX(PP_Locale,ROW(),PP_LanguageIndex)</f>
        <v>Description of nature of entity's operations and principal activities</v>
      </c>
      <c r="B14" t="s">
        <v>981</v>
      </c>
      <c r="C14" t="s">
        <v>982</v>
      </c>
      <c r="E14" t="s">
        <v>193</v>
      </c>
      <c r="F14" t="s">
        <v>983</v>
      </c>
      <c r="G14" t="s">
        <v>984</v>
      </c>
      <c r="H14" t="s">
        <v>194</v>
      </c>
      <c r="I14" t="s">
        <v>195</v>
      </c>
      <c r="J14" t="s">
        <v>985</v>
      </c>
      <c r="K14" t="s">
        <v>196</v>
      </c>
      <c r="L14" t="s">
        <v>986</v>
      </c>
      <c r="M14" t="s">
        <v>987</v>
      </c>
      <c r="N14" t="s">
        <v>197</v>
      </c>
      <c r="O14" t="s">
        <v>988</v>
      </c>
      <c r="P14" t="s">
        <v>989</v>
      </c>
      <c r="R14" t="s">
        <v>198</v>
      </c>
      <c r="S14" t="s">
        <v>990</v>
      </c>
      <c r="T14" t="s">
        <v>991</v>
      </c>
      <c r="U14" t="s">
        <v>992</v>
      </c>
      <c r="V14" t="s">
        <v>993</v>
      </c>
      <c r="X14" t="s">
        <v>199</v>
      </c>
      <c r="Y14" t="s">
        <v>994</v>
      </c>
      <c r="Z14" t="s">
        <v>995</v>
      </c>
      <c r="AA14" t="s">
        <v>996</v>
      </c>
      <c r="AB14" t="s">
        <v>997</v>
      </c>
      <c r="AC14" t="s">
        <v>998</v>
      </c>
    </row>
    <row r="15" spans="1:29" x14ac:dyDescent="0.25">
      <c r="A15" s="12" t="str" cm="1">
        <f t="array" aca="1" ref="A15" ca="1">""&amp;INDEX(PP_Locale,ROW(),PP_LanguageIndex)</f>
        <v>Name of parent entity</v>
      </c>
      <c r="B15" t="s">
        <v>999</v>
      </c>
      <c r="C15" t="s">
        <v>1000</v>
      </c>
      <c r="E15" t="s">
        <v>200</v>
      </c>
      <c r="F15" t="s">
        <v>1001</v>
      </c>
      <c r="G15" t="s">
        <v>1002</v>
      </c>
      <c r="H15" t="s">
        <v>201</v>
      </c>
      <c r="I15" t="s">
        <v>202</v>
      </c>
      <c r="J15" t="s">
        <v>1003</v>
      </c>
      <c r="K15" t="s">
        <v>203</v>
      </c>
      <c r="L15" t="s">
        <v>1004</v>
      </c>
      <c r="M15" t="s">
        <v>1005</v>
      </c>
      <c r="N15" t="s">
        <v>204</v>
      </c>
      <c r="O15" t="s">
        <v>1006</v>
      </c>
      <c r="P15" t="s">
        <v>1007</v>
      </c>
      <c r="R15" t="s">
        <v>205</v>
      </c>
      <c r="S15" t="s">
        <v>1008</v>
      </c>
      <c r="T15" t="s">
        <v>1009</v>
      </c>
      <c r="U15" t="s">
        <v>1010</v>
      </c>
      <c r="V15" t="s">
        <v>1011</v>
      </c>
      <c r="X15" t="s">
        <v>206</v>
      </c>
      <c r="Y15" t="s">
        <v>1012</v>
      </c>
      <c r="Z15" t="s">
        <v>1013</v>
      </c>
      <c r="AA15" t="s">
        <v>1014</v>
      </c>
      <c r="AB15" t="s">
        <v>1015</v>
      </c>
      <c r="AC15" t="s">
        <v>1016</v>
      </c>
    </row>
    <row r="16" spans="1:29" x14ac:dyDescent="0.25">
      <c r="A16" s="12" t="str" cm="1">
        <f t="array" aca="1" ref="A16" ca="1">""&amp;INDEX(PP_Locale,ROW(),PP_LanguageIndex)</f>
        <v>Name of ultimate parent of group</v>
      </c>
      <c r="B16" t="s">
        <v>999</v>
      </c>
      <c r="C16" t="s">
        <v>1017</v>
      </c>
      <c r="E16" t="s">
        <v>207</v>
      </c>
      <c r="F16" t="s">
        <v>1018</v>
      </c>
      <c r="G16" t="s">
        <v>1019</v>
      </c>
      <c r="H16" t="s">
        <v>208</v>
      </c>
      <c r="I16" t="s">
        <v>209</v>
      </c>
      <c r="J16" t="s">
        <v>1020</v>
      </c>
      <c r="K16" t="s">
        <v>210</v>
      </c>
      <c r="L16" t="s">
        <v>1021</v>
      </c>
      <c r="M16" t="s">
        <v>1022</v>
      </c>
      <c r="N16" t="s">
        <v>211</v>
      </c>
      <c r="O16" t="s">
        <v>1023</v>
      </c>
      <c r="P16" t="s">
        <v>1024</v>
      </c>
      <c r="R16" t="s">
        <v>212</v>
      </c>
      <c r="S16" t="s">
        <v>1025</v>
      </c>
      <c r="T16" t="s">
        <v>1026</v>
      </c>
      <c r="U16" t="s">
        <v>1027</v>
      </c>
      <c r="V16" t="s">
        <v>1028</v>
      </c>
      <c r="X16" t="s">
        <v>213</v>
      </c>
      <c r="Y16" t="s">
        <v>1029</v>
      </c>
      <c r="Z16" t="s">
        <v>1030</v>
      </c>
      <c r="AA16" t="s">
        <v>1031</v>
      </c>
      <c r="AB16" t="s">
        <v>1032</v>
      </c>
      <c r="AC16" t="s">
        <v>1033</v>
      </c>
    </row>
    <row r="17" spans="1:29" x14ac:dyDescent="0.25">
      <c r="A17" s="12" t="str" cm="1">
        <f t="array" aca="1" ref="A17" ca="1">""&amp;INDEX(PP_Locale,ROW(),PP_LanguageIndex)</f>
        <v>Length of life of limited life entity</v>
      </c>
      <c r="B17" t="s">
        <v>1034</v>
      </c>
      <c r="C17" t="s">
        <v>1035</v>
      </c>
      <c r="E17" t="s">
        <v>220</v>
      </c>
      <c r="F17" t="s">
        <v>1036</v>
      </c>
      <c r="G17" t="s">
        <v>1037</v>
      </c>
      <c r="H17" t="s">
        <v>221</v>
      </c>
      <c r="I17" t="s">
        <v>222</v>
      </c>
      <c r="J17" t="s">
        <v>1038</v>
      </c>
      <c r="K17" t="s">
        <v>223</v>
      </c>
      <c r="L17" t="s">
        <v>1039</v>
      </c>
      <c r="M17" t="s">
        <v>1040</v>
      </c>
      <c r="N17" t="s">
        <v>224</v>
      </c>
      <c r="O17" t="s">
        <v>1041</v>
      </c>
      <c r="P17" t="s">
        <v>1042</v>
      </c>
      <c r="R17" t="s">
        <v>225</v>
      </c>
      <c r="S17" t="s">
        <v>1043</v>
      </c>
      <c r="T17" t="s">
        <v>1044</v>
      </c>
      <c r="U17" t="s">
        <v>1045</v>
      </c>
      <c r="V17" t="s">
        <v>1046</v>
      </c>
      <c r="X17" t="s">
        <v>1047</v>
      </c>
      <c r="Y17" t="s">
        <v>1048</v>
      </c>
      <c r="Z17" t="s">
        <v>1049</v>
      </c>
      <c r="AA17" t="s">
        <v>1050</v>
      </c>
      <c r="AB17" t="s">
        <v>1051</v>
      </c>
      <c r="AC17" t="s">
        <v>1052</v>
      </c>
    </row>
    <row r="18" spans="1:29" x14ac:dyDescent="0.25">
      <c r="A18" s="12" t="str" cm="1">
        <f t="array" aca="1" ref="A18" ca="1">""&amp;INDEX(PP_Locale,ROW(),PP_LanguageIndex)</f>
        <v>Statement of IFRS compliance</v>
      </c>
      <c r="B18" t="s">
        <v>1053</v>
      </c>
      <c r="C18" t="s">
        <v>1054</v>
      </c>
      <c r="E18" t="s">
        <v>1055</v>
      </c>
      <c r="F18" t="s">
        <v>1056</v>
      </c>
      <c r="G18" t="s">
        <v>1057</v>
      </c>
      <c r="H18" t="s">
        <v>1058</v>
      </c>
      <c r="I18" t="s">
        <v>1059</v>
      </c>
      <c r="J18" t="s">
        <v>1060</v>
      </c>
      <c r="K18" t="s">
        <v>1061</v>
      </c>
      <c r="L18" t="s">
        <v>1062</v>
      </c>
      <c r="M18" t="s">
        <v>1063</v>
      </c>
      <c r="N18" t="s">
        <v>1064</v>
      </c>
      <c r="O18" t="s">
        <v>1065</v>
      </c>
      <c r="P18" t="s">
        <v>1066</v>
      </c>
      <c r="R18" t="s">
        <v>1067</v>
      </c>
      <c r="S18" t="s">
        <v>1068</v>
      </c>
      <c r="T18" t="s">
        <v>1069</v>
      </c>
      <c r="U18" t="s">
        <v>1070</v>
      </c>
      <c r="V18" t="s">
        <v>1071</v>
      </c>
      <c r="X18" t="s">
        <v>1072</v>
      </c>
      <c r="Y18" t="s">
        <v>1073</v>
      </c>
      <c r="Z18" t="s">
        <v>1074</v>
      </c>
      <c r="AA18" t="s">
        <v>1075</v>
      </c>
      <c r="AB18" t="s">
        <v>1076</v>
      </c>
      <c r="AC18" t="s">
        <v>1077</v>
      </c>
    </row>
    <row r="19" spans="1:29" x14ac:dyDescent="0.25">
      <c r="A19" s="12" t="str" cm="1">
        <f t="array" aca="1" ref="A19" ca="1">""&amp;INDEX(PP_Locale,ROW(),PP_LanguageIndex)</f>
        <v>Explanation of departure from IFRS</v>
      </c>
      <c r="B19" t="s">
        <v>1078</v>
      </c>
      <c r="C19" t="s">
        <v>1079</v>
      </c>
      <c r="E19" t="s">
        <v>1080</v>
      </c>
      <c r="F19" t="s">
        <v>1081</v>
      </c>
      <c r="G19" t="s">
        <v>1082</v>
      </c>
      <c r="H19" t="s">
        <v>1083</v>
      </c>
      <c r="I19" t="s">
        <v>1084</v>
      </c>
      <c r="J19" t="s">
        <v>1085</v>
      </c>
      <c r="K19" t="s">
        <v>1086</v>
      </c>
      <c r="L19" t="s">
        <v>1087</v>
      </c>
      <c r="M19" t="s">
        <v>1088</v>
      </c>
      <c r="N19" t="s">
        <v>1089</v>
      </c>
      <c r="O19" t="s">
        <v>1090</v>
      </c>
      <c r="P19" t="s">
        <v>1091</v>
      </c>
      <c r="R19" t="s">
        <v>1092</v>
      </c>
      <c r="S19" t="s">
        <v>1093</v>
      </c>
      <c r="T19" t="s">
        <v>1094</v>
      </c>
      <c r="U19" t="s">
        <v>1095</v>
      </c>
      <c r="V19" t="s">
        <v>1096</v>
      </c>
      <c r="X19" t="s">
        <v>1097</v>
      </c>
      <c r="Y19" t="s">
        <v>1098</v>
      </c>
      <c r="Z19" t="s">
        <v>1099</v>
      </c>
      <c r="AA19" t="s">
        <v>1100</v>
      </c>
      <c r="AB19" t="s">
        <v>1101</v>
      </c>
      <c r="AC19" t="s">
        <v>1102</v>
      </c>
    </row>
    <row r="20" spans="1:29" x14ac:dyDescent="0.25">
      <c r="A20" s="12" t="str" cm="1">
        <f t="array" aca="1" ref="A20" ca="1">""&amp;INDEX(PP_Locale,ROW(),PP_LanguageIndex)</f>
        <v>Explanation of financial effect of departure from IFRS</v>
      </c>
      <c r="B20" t="s">
        <v>1103</v>
      </c>
      <c r="C20" t="s">
        <v>1104</v>
      </c>
      <c r="E20" t="s">
        <v>1105</v>
      </c>
      <c r="F20" t="s">
        <v>1106</v>
      </c>
      <c r="G20" t="s">
        <v>1107</v>
      </c>
      <c r="H20" t="s">
        <v>1108</v>
      </c>
      <c r="I20" t="s">
        <v>1109</v>
      </c>
      <c r="J20" t="s">
        <v>1110</v>
      </c>
      <c r="K20" t="s">
        <v>1111</v>
      </c>
      <c r="L20" t="s">
        <v>1112</v>
      </c>
      <c r="M20" t="s">
        <v>1113</v>
      </c>
      <c r="N20" t="s">
        <v>1114</v>
      </c>
      <c r="O20" t="s">
        <v>1115</v>
      </c>
      <c r="P20" t="s">
        <v>1116</v>
      </c>
      <c r="R20" t="s">
        <v>1117</v>
      </c>
      <c r="S20" t="s">
        <v>1118</v>
      </c>
      <c r="T20" t="s">
        <v>1119</v>
      </c>
      <c r="U20" t="s">
        <v>1120</v>
      </c>
      <c r="V20" t="s">
        <v>1121</v>
      </c>
      <c r="X20" t="s">
        <v>1122</v>
      </c>
      <c r="Y20" t="s">
        <v>1123</v>
      </c>
      <c r="Z20" t="s">
        <v>1124</v>
      </c>
      <c r="AA20" t="s">
        <v>1125</v>
      </c>
      <c r="AB20" t="s">
        <v>1126</v>
      </c>
      <c r="AC20" t="s">
        <v>1127</v>
      </c>
    </row>
    <row r="21" spans="1:29" x14ac:dyDescent="0.25">
      <c r="A21" s="12" t="str" cm="1">
        <f t="array" aca="1" ref="A21" ca="1">""&amp;INDEX(PP_Locale,ROW(),PP_LanguageIndex)</f>
        <v>Disclosure of uncertainties of entity's ability to continue as going concern</v>
      </c>
      <c r="B21" t="s">
        <v>1128</v>
      </c>
      <c r="C21" t="s">
        <v>1129</v>
      </c>
      <c r="E21" t="s">
        <v>1130</v>
      </c>
      <c r="F21" t="s">
        <v>1131</v>
      </c>
      <c r="G21" t="s">
        <v>1132</v>
      </c>
      <c r="H21" t="s">
        <v>1133</v>
      </c>
      <c r="I21" t="s">
        <v>1134</v>
      </c>
      <c r="J21" t="s">
        <v>1135</v>
      </c>
      <c r="K21" t="s">
        <v>1136</v>
      </c>
      <c r="L21" t="s">
        <v>1137</v>
      </c>
      <c r="M21" t="s">
        <v>1138</v>
      </c>
      <c r="N21" t="s">
        <v>1139</v>
      </c>
      <c r="O21" t="s">
        <v>1140</v>
      </c>
      <c r="P21" t="s">
        <v>1141</v>
      </c>
      <c r="R21" t="s">
        <v>1142</v>
      </c>
      <c r="S21" t="s">
        <v>1143</v>
      </c>
      <c r="T21" t="s">
        <v>1144</v>
      </c>
      <c r="U21" t="s">
        <v>1145</v>
      </c>
      <c r="V21" t="s">
        <v>1146</v>
      </c>
      <c r="X21" t="s">
        <v>1147</v>
      </c>
      <c r="Y21" t="s">
        <v>1148</v>
      </c>
      <c r="Z21" t="s">
        <v>1149</v>
      </c>
      <c r="AA21" t="s">
        <v>1150</v>
      </c>
      <c r="AB21" t="s">
        <v>1151</v>
      </c>
      <c r="AC21" t="s">
        <v>1152</v>
      </c>
    </row>
    <row r="22" spans="1:29" x14ac:dyDescent="0.25">
      <c r="A22" s="12" t="str" cm="1">
        <f t="array" aca="1" ref="A22" ca="1">""&amp;INDEX(PP_Locale,ROW(),PP_LanguageIndex)</f>
        <v>Explanation of fact and basis for preparation of financial statements when not going concern basis</v>
      </c>
      <c r="B22" t="s">
        <v>1128</v>
      </c>
      <c r="C22" t="s">
        <v>1153</v>
      </c>
      <c r="E22" t="s">
        <v>1154</v>
      </c>
      <c r="F22" t="s">
        <v>1155</v>
      </c>
      <c r="G22" t="s">
        <v>1156</v>
      </c>
      <c r="H22" t="s">
        <v>1157</v>
      </c>
      <c r="I22" t="s">
        <v>1158</v>
      </c>
      <c r="J22" t="s">
        <v>1159</v>
      </c>
      <c r="K22" t="s">
        <v>1160</v>
      </c>
      <c r="L22" t="s">
        <v>1161</v>
      </c>
      <c r="M22" t="s">
        <v>1162</v>
      </c>
      <c r="N22" t="s">
        <v>1163</v>
      </c>
      <c r="O22" t="s">
        <v>1164</v>
      </c>
      <c r="P22" t="s">
        <v>1165</v>
      </c>
      <c r="R22" t="s">
        <v>1166</v>
      </c>
      <c r="S22" t="s">
        <v>1167</v>
      </c>
      <c r="T22" t="s">
        <v>1168</v>
      </c>
      <c r="U22" t="s">
        <v>1169</v>
      </c>
      <c r="V22" t="s">
        <v>1170</v>
      </c>
      <c r="X22" t="s">
        <v>1171</v>
      </c>
      <c r="Y22" t="s">
        <v>1172</v>
      </c>
      <c r="Z22" t="s">
        <v>1173</v>
      </c>
      <c r="AA22" t="s">
        <v>1174</v>
      </c>
      <c r="AB22" t="s">
        <v>1175</v>
      </c>
      <c r="AC22" t="s">
        <v>1176</v>
      </c>
    </row>
    <row r="23" spans="1:29" x14ac:dyDescent="0.25">
      <c r="A23" s="12" t="str" cm="1">
        <f t="array" aca="1" ref="A23" ca="1">""&amp;INDEX(PP_Locale,ROW(),PP_LanguageIndex)</f>
        <v>Explanation of why entity not regarded as going concern</v>
      </c>
      <c r="B23" t="s">
        <v>1128</v>
      </c>
      <c r="C23" t="s">
        <v>1177</v>
      </c>
      <c r="E23" t="s">
        <v>1178</v>
      </c>
      <c r="F23" t="s">
        <v>1179</v>
      </c>
      <c r="G23" t="s">
        <v>1180</v>
      </c>
      <c r="H23" t="s">
        <v>1181</v>
      </c>
      <c r="I23" t="s">
        <v>1182</v>
      </c>
      <c r="J23" t="s">
        <v>1183</v>
      </c>
      <c r="K23" t="s">
        <v>1184</v>
      </c>
      <c r="L23" t="s">
        <v>1185</v>
      </c>
      <c r="M23" t="s">
        <v>1186</v>
      </c>
      <c r="N23" t="s">
        <v>1187</v>
      </c>
      <c r="O23" t="s">
        <v>1188</v>
      </c>
      <c r="P23" t="s">
        <v>1189</v>
      </c>
      <c r="R23" t="s">
        <v>1190</v>
      </c>
      <c r="S23" t="s">
        <v>1191</v>
      </c>
      <c r="T23" t="s">
        <v>1192</v>
      </c>
      <c r="U23" t="s">
        <v>1193</v>
      </c>
      <c r="V23" t="s">
        <v>1194</v>
      </c>
      <c r="X23" t="s">
        <v>1195</v>
      </c>
      <c r="Y23" t="s">
        <v>1196</v>
      </c>
      <c r="Z23" t="s">
        <v>1197</v>
      </c>
      <c r="AA23" t="s">
        <v>1198</v>
      </c>
      <c r="AB23" t="s">
        <v>1199</v>
      </c>
      <c r="AC23" t="s">
        <v>1200</v>
      </c>
    </row>
    <row r="24" spans="1:29" x14ac:dyDescent="0.25">
      <c r="A24" s="12" t="str" cm="1">
        <f t="array" aca="1" ref="A24" ca="1">""&amp;INDEX(PP_Locale,ROW(),PP_LanguageIndex)</f>
        <v>Description of reason for using longer or shorter reporting period</v>
      </c>
      <c r="B24" t="s">
        <v>1201</v>
      </c>
      <c r="C24" t="s">
        <v>1202</v>
      </c>
      <c r="E24" t="s">
        <v>1203</v>
      </c>
      <c r="F24" t="s">
        <v>1204</v>
      </c>
      <c r="G24" t="s">
        <v>1205</v>
      </c>
      <c r="H24" t="s">
        <v>1206</v>
      </c>
      <c r="I24" t="s">
        <v>1207</v>
      </c>
      <c r="J24" t="s">
        <v>1208</v>
      </c>
      <c r="K24" t="s">
        <v>1209</v>
      </c>
      <c r="L24" t="s">
        <v>1210</v>
      </c>
      <c r="M24" t="s">
        <v>1211</v>
      </c>
      <c r="N24" t="s">
        <v>1212</v>
      </c>
      <c r="O24" t="s">
        <v>1213</v>
      </c>
      <c r="P24" t="s">
        <v>1214</v>
      </c>
      <c r="R24" t="s">
        <v>1215</v>
      </c>
      <c r="S24" t="s">
        <v>1216</v>
      </c>
      <c r="T24" t="s">
        <v>1217</v>
      </c>
      <c r="U24" t="s">
        <v>1218</v>
      </c>
      <c r="V24" t="s">
        <v>1219</v>
      </c>
      <c r="X24" t="s">
        <v>1220</v>
      </c>
      <c r="Y24" t="s">
        <v>1221</v>
      </c>
      <c r="Z24" t="s">
        <v>1222</v>
      </c>
      <c r="AA24" t="s">
        <v>1223</v>
      </c>
      <c r="AB24" t="s">
        <v>1224</v>
      </c>
      <c r="AC24" t="s">
        <v>1225</v>
      </c>
    </row>
    <row r="25" spans="1:29" x14ac:dyDescent="0.25">
      <c r="A25" s="12" t="str" cm="1">
        <f t="array" aca="1" ref="A25" ca="1">""&amp;INDEX(PP_Locale,ROW(),PP_LanguageIndex)</f>
        <v>Description of fact that amounts presented in financial statements are not entirely comparable</v>
      </c>
      <c r="B25" t="s">
        <v>1226</v>
      </c>
      <c r="C25" t="s">
        <v>1227</v>
      </c>
      <c r="E25" t="s">
        <v>1228</v>
      </c>
      <c r="F25" t="s">
        <v>1229</v>
      </c>
      <c r="G25" t="s">
        <v>1230</v>
      </c>
      <c r="H25" t="s">
        <v>1231</v>
      </c>
      <c r="I25" t="s">
        <v>1232</v>
      </c>
      <c r="J25" t="s">
        <v>1233</v>
      </c>
      <c r="K25" t="s">
        <v>1234</v>
      </c>
      <c r="L25" t="s">
        <v>1235</v>
      </c>
      <c r="M25" t="s">
        <v>1236</v>
      </c>
      <c r="N25" t="s">
        <v>1237</v>
      </c>
      <c r="O25" t="s">
        <v>1238</v>
      </c>
      <c r="P25" t="s">
        <v>1239</v>
      </c>
      <c r="R25" t="s">
        <v>1240</v>
      </c>
      <c r="S25" t="s">
        <v>1241</v>
      </c>
      <c r="T25" t="s">
        <v>1242</v>
      </c>
      <c r="U25" t="s">
        <v>1243</v>
      </c>
      <c r="V25" t="s">
        <v>1244</v>
      </c>
      <c r="X25" t="s">
        <v>1245</v>
      </c>
      <c r="Y25" t="s">
        <v>1246</v>
      </c>
      <c r="Z25" t="s">
        <v>1247</v>
      </c>
      <c r="AA25" t="s">
        <v>1248</v>
      </c>
      <c r="AB25" t="s">
        <v>1249</v>
      </c>
      <c r="AC25" t="s">
        <v>1250</v>
      </c>
    </row>
    <row r="26" spans="1:29" x14ac:dyDescent="0.25">
      <c r="A26" s="12" t="str" cm="1">
        <f t="array" aca="1" ref="A26" ca="1">""&amp;INDEX(PP_Locale,ROW(),PP_LanguageIndex)</f>
        <v>Disclosure of reclassifications or changes in presentation</v>
      </c>
      <c r="B26" t="s">
        <v>1251</v>
      </c>
      <c r="C26" t="s">
        <v>1252</v>
      </c>
      <c r="E26" t="s">
        <v>1253</v>
      </c>
      <c r="F26" t="s">
        <v>1254</v>
      </c>
      <c r="G26" t="s">
        <v>1255</v>
      </c>
      <c r="H26" t="s">
        <v>1256</v>
      </c>
      <c r="I26" t="s">
        <v>1257</v>
      </c>
      <c r="J26" t="s">
        <v>1258</v>
      </c>
      <c r="K26" t="s">
        <v>1259</v>
      </c>
      <c r="L26" t="s">
        <v>1260</v>
      </c>
      <c r="M26" t="s">
        <v>1261</v>
      </c>
      <c r="N26" t="s">
        <v>1262</v>
      </c>
      <c r="O26" t="s">
        <v>1263</v>
      </c>
      <c r="P26" t="s">
        <v>1264</v>
      </c>
      <c r="R26" t="s">
        <v>1265</v>
      </c>
      <c r="S26" t="s">
        <v>1266</v>
      </c>
      <c r="T26" t="s">
        <v>1267</v>
      </c>
      <c r="U26" t="s">
        <v>1268</v>
      </c>
      <c r="V26" t="s">
        <v>1269</v>
      </c>
      <c r="X26" t="s">
        <v>1270</v>
      </c>
      <c r="Y26" t="s">
        <v>1271</v>
      </c>
      <c r="Z26" t="s">
        <v>1272</v>
      </c>
      <c r="AA26" t="s">
        <v>1273</v>
      </c>
      <c r="AB26" t="s">
        <v>1274</v>
      </c>
      <c r="AC26" t="s">
        <v>1275</v>
      </c>
    </row>
    <row r="27" spans="1:29" x14ac:dyDescent="0.25">
      <c r="A27" s="12" t="str" cm="1">
        <f t="array" aca="1" ref="A27" ca="1">""&amp;INDEX(PP_Locale,ROW(),PP_LanguageIndex)</f>
        <v>Explanation of sources of estimation uncertainty with significant risk of causing material adjustment</v>
      </c>
      <c r="B27" t="s">
        <v>1276</v>
      </c>
      <c r="C27" t="s">
        <v>1277</v>
      </c>
      <c r="E27" t="s">
        <v>1278</v>
      </c>
      <c r="F27" t="s">
        <v>1279</v>
      </c>
      <c r="G27" t="s">
        <v>1280</v>
      </c>
      <c r="H27" t="s">
        <v>1281</v>
      </c>
      <c r="I27" t="s">
        <v>1282</v>
      </c>
      <c r="J27" t="s">
        <v>1283</v>
      </c>
      <c r="K27" t="s">
        <v>1284</v>
      </c>
      <c r="L27" t="s">
        <v>1285</v>
      </c>
      <c r="M27" t="s">
        <v>1286</v>
      </c>
      <c r="N27" t="s">
        <v>1287</v>
      </c>
      <c r="O27" t="s">
        <v>1288</v>
      </c>
      <c r="P27" t="s">
        <v>1289</v>
      </c>
      <c r="R27" t="s">
        <v>1290</v>
      </c>
      <c r="S27" t="s">
        <v>1291</v>
      </c>
      <c r="T27" t="s">
        <v>1292</v>
      </c>
      <c r="U27" t="s">
        <v>1293</v>
      </c>
      <c r="V27" t="s">
        <v>1294</v>
      </c>
      <c r="X27" t="s">
        <v>1295</v>
      </c>
      <c r="Y27" t="s">
        <v>1296</v>
      </c>
      <c r="Z27" t="s">
        <v>1297</v>
      </c>
      <c r="AA27" t="s">
        <v>1298</v>
      </c>
      <c r="AB27" t="s">
        <v>1299</v>
      </c>
      <c r="AC27" t="s">
        <v>1300</v>
      </c>
    </row>
    <row r="28" spans="1:29" x14ac:dyDescent="0.25">
      <c r="A28" s="12" t="str" cm="1">
        <f t="array" aca="1" ref="A28" ca="1">""&amp;INDEX(PP_Locale,ROW(),PP_LanguageIndex)</f>
        <v>Disclosure of assets and liabilities with significant risk of material adjustment</v>
      </c>
      <c r="B28" t="s">
        <v>1301</v>
      </c>
      <c r="C28" t="s">
        <v>1302</v>
      </c>
      <c r="E28" t="s">
        <v>1303</v>
      </c>
      <c r="F28" t="s">
        <v>1304</v>
      </c>
      <c r="G28" t="s">
        <v>1305</v>
      </c>
      <c r="H28" t="s">
        <v>1306</v>
      </c>
      <c r="I28" t="s">
        <v>1307</v>
      </c>
      <c r="J28" t="s">
        <v>1308</v>
      </c>
      <c r="K28" t="s">
        <v>1309</v>
      </c>
      <c r="L28" t="s">
        <v>1310</v>
      </c>
      <c r="M28" t="s">
        <v>1311</v>
      </c>
      <c r="N28" t="s">
        <v>1312</v>
      </c>
      <c r="O28" t="s">
        <v>1313</v>
      </c>
      <c r="P28" t="s">
        <v>1314</v>
      </c>
      <c r="R28" t="s">
        <v>1315</v>
      </c>
      <c r="S28" t="s">
        <v>1316</v>
      </c>
      <c r="T28" t="s">
        <v>1317</v>
      </c>
      <c r="U28" t="s">
        <v>1318</v>
      </c>
      <c r="V28" t="s">
        <v>1319</v>
      </c>
      <c r="X28" t="s">
        <v>1320</v>
      </c>
      <c r="Y28" t="s">
        <v>1321</v>
      </c>
      <c r="Z28" t="s">
        <v>1322</v>
      </c>
      <c r="AA28" t="s">
        <v>1323</v>
      </c>
      <c r="AB28" t="s">
        <v>1324</v>
      </c>
      <c r="AC28" t="s">
        <v>1325</v>
      </c>
    </row>
    <row r="29" spans="1:29" x14ac:dyDescent="0.25">
      <c r="A29" s="12" t="str" cm="1">
        <f t="array" aca="1" ref="A29" ca="1">""&amp;INDEX(PP_Locale,ROW(),PP_LanguageIndex)</f>
        <v/>
      </c>
    </row>
    <row r="30" spans="1:29" s="34" customFormat="1" x14ac:dyDescent="0.25">
      <c r="A30" s="31" t="str" cm="1">
        <f t="array" aca="1" ref="A30" ca="1">""&amp;INDEX(PP_Locale,ROW(),PP_LanguageIndex)</f>
        <v>Notes (MANDATORY if information is in report):</v>
      </c>
      <c r="E30" s="34" t="s">
        <v>1401</v>
      </c>
      <c r="F30" s="34" t="s">
        <v>1401</v>
      </c>
      <c r="G30" s="34" t="s">
        <v>1401</v>
      </c>
      <c r="H30" s="34" t="s">
        <v>1401</v>
      </c>
      <c r="I30" s="34" t="s">
        <v>1401</v>
      </c>
      <c r="J30" s="34" t="s">
        <v>1401</v>
      </c>
      <c r="K30" s="34" t="s">
        <v>1401</v>
      </c>
      <c r="L30" s="34" t="s">
        <v>1401</v>
      </c>
      <c r="M30" s="34" t="s">
        <v>1401</v>
      </c>
      <c r="N30" s="34" t="s">
        <v>1401</v>
      </c>
      <c r="O30" s="34" t="s">
        <v>1401</v>
      </c>
      <c r="P30" s="34" t="s">
        <v>1401</v>
      </c>
      <c r="Q30" s="34" t="s">
        <v>1401</v>
      </c>
      <c r="R30" s="34" t="s">
        <v>1401</v>
      </c>
      <c r="S30" s="34" t="s">
        <v>1401</v>
      </c>
      <c r="T30" s="34" t="s">
        <v>1401</v>
      </c>
      <c r="U30" s="34" t="s">
        <v>1401</v>
      </c>
      <c r="V30" s="34" t="s">
        <v>1401</v>
      </c>
      <c r="W30" s="34" t="s">
        <v>1401</v>
      </c>
      <c r="X30" s="34" t="s">
        <v>1401</v>
      </c>
      <c r="Y30" s="34" t="s">
        <v>1401</v>
      </c>
      <c r="Z30" s="34" t="s">
        <v>1401</v>
      </c>
      <c r="AA30" s="34" t="s">
        <v>1401</v>
      </c>
      <c r="AB30" s="34" t="s">
        <v>1401</v>
      </c>
      <c r="AC30" s="34" t="s">
        <v>1401</v>
      </c>
    </row>
    <row r="31" spans="1:29" s="14" customFormat="1" x14ac:dyDescent="0.25">
      <c r="A31" s="36" t="str" cm="1">
        <f t="array" aca="1" ref="A31" ca="1">""&amp;INDEX(PP_Locale,ROW(),PP_LanguageIndex)</f>
        <v>Disclosure of notes and other explanatory information</v>
      </c>
      <c r="B31" s="14" t="s">
        <v>1402</v>
      </c>
      <c r="C31" s="14" t="s">
        <v>1403</v>
      </c>
      <c r="E31" s="14" t="s">
        <v>1404</v>
      </c>
      <c r="F31" s="14" t="s">
        <v>1405</v>
      </c>
      <c r="G31" s="14" t="s">
        <v>1406</v>
      </c>
      <c r="H31" s="14" t="s">
        <v>1407</v>
      </c>
      <c r="I31" s="14" t="s">
        <v>1408</v>
      </c>
      <c r="J31" s="14" t="s">
        <v>1409</v>
      </c>
      <c r="K31" s="14" t="s">
        <v>1410</v>
      </c>
      <c r="L31" s="14" t="s">
        <v>1411</v>
      </c>
      <c r="M31" s="14" t="s">
        <v>1412</v>
      </c>
      <c r="N31" s="14" t="s">
        <v>1413</v>
      </c>
      <c r="O31" s="14" t="s">
        <v>1414</v>
      </c>
      <c r="P31" s="14" t="s">
        <v>1415</v>
      </c>
      <c r="R31" s="14" t="s">
        <v>1416</v>
      </c>
      <c r="S31" s="14" t="s">
        <v>1417</v>
      </c>
      <c r="T31" s="14" t="s">
        <v>1418</v>
      </c>
      <c r="U31" s="14" t="s">
        <v>1419</v>
      </c>
      <c r="V31" s="14" t="s">
        <v>1420</v>
      </c>
      <c r="X31" s="14" t="s">
        <v>1421</v>
      </c>
      <c r="Y31" s="14" t="s">
        <v>1422</v>
      </c>
      <c r="Z31" s="14" t="s">
        <v>1423</v>
      </c>
      <c r="AA31" s="14" t="s">
        <v>1424</v>
      </c>
      <c r="AB31" s="14" t="s">
        <v>1425</v>
      </c>
      <c r="AC31" s="14" t="s">
        <v>1426</v>
      </c>
    </row>
    <row r="32" spans="1:29" x14ac:dyDescent="0.25">
      <c r="A32" s="30" t="str" cm="1">
        <f t="array" aca="1" ref="A32" ca="1">""&amp;INDEX(PP_Locale,ROW(),PP_LanguageIndex)</f>
        <v>Disclosure of accounting judgements and estimates</v>
      </c>
      <c r="B32" t="s">
        <v>1402</v>
      </c>
      <c r="C32" t="s">
        <v>1427</v>
      </c>
      <c r="E32" t="s">
        <v>1428</v>
      </c>
      <c r="F32" t="s">
        <v>1429</v>
      </c>
      <c r="G32" t="s">
        <v>1430</v>
      </c>
      <c r="H32" t="s">
        <v>1431</v>
      </c>
      <c r="I32" t="s">
        <v>1432</v>
      </c>
      <c r="J32" t="s">
        <v>1433</v>
      </c>
      <c r="K32" t="s">
        <v>1434</v>
      </c>
      <c r="L32" t="s">
        <v>1435</v>
      </c>
      <c r="M32" t="s">
        <v>1436</v>
      </c>
      <c r="N32" t="s">
        <v>1437</v>
      </c>
      <c r="O32" t="s">
        <v>1438</v>
      </c>
      <c r="P32" t="s">
        <v>1439</v>
      </c>
      <c r="R32" t="s">
        <v>1440</v>
      </c>
      <c r="S32" t="s">
        <v>1441</v>
      </c>
      <c r="T32" t="s">
        <v>1442</v>
      </c>
      <c r="U32" t="s">
        <v>1443</v>
      </c>
      <c r="V32" t="s">
        <v>1444</v>
      </c>
      <c r="X32" t="s">
        <v>1445</v>
      </c>
      <c r="Y32" t="s">
        <v>1446</v>
      </c>
      <c r="Z32" t="s">
        <v>1447</v>
      </c>
      <c r="AA32" t="s">
        <v>1448</v>
      </c>
      <c r="AB32" t="s">
        <v>1449</v>
      </c>
      <c r="AC32" t="s">
        <v>1450</v>
      </c>
    </row>
    <row r="33" spans="1:29" x14ac:dyDescent="0.25">
      <c r="A33" s="30" t="str" cm="1">
        <f t="array" aca="1" ref="A33" ca="1">""&amp;INDEX(PP_Locale,ROW(),PP_LanguageIndex)</f>
        <v>Disclosure of accrued expenses and other liabilities</v>
      </c>
      <c r="B33" t="s">
        <v>1402</v>
      </c>
      <c r="C33" t="s">
        <v>1451</v>
      </c>
      <c r="E33" t="s">
        <v>1452</v>
      </c>
      <c r="F33" t="s">
        <v>1453</v>
      </c>
      <c r="G33" t="s">
        <v>1454</v>
      </c>
      <c r="H33" t="s">
        <v>1455</v>
      </c>
      <c r="I33" t="s">
        <v>1456</v>
      </c>
      <c r="J33" t="s">
        <v>1457</v>
      </c>
      <c r="K33" t="s">
        <v>1458</v>
      </c>
      <c r="L33" t="s">
        <v>1459</v>
      </c>
      <c r="M33" t="s">
        <v>1460</v>
      </c>
      <c r="N33" t="s">
        <v>1461</v>
      </c>
      <c r="O33" t="s">
        <v>1462</v>
      </c>
      <c r="P33" t="s">
        <v>1463</v>
      </c>
      <c r="R33" t="s">
        <v>1464</v>
      </c>
      <c r="S33" t="s">
        <v>1465</v>
      </c>
      <c r="T33" t="s">
        <v>1466</v>
      </c>
      <c r="U33" t="s">
        <v>1467</v>
      </c>
      <c r="V33" t="s">
        <v>1468</v>
      </c>
      <c r="X33" t="s">
        <v>1469</v>
      </c>
      <c r="Y33" t="s">
        <v>1470</v>
      </c>
      <c r="Z33" t="s">
        <v>1471</v>
      </c>
      <c r="AA33" t="s">
        <v>1472</v>
      </c>
      <c r="AB33" t="s">
        <v>1473</v>
      </c>
      <c r="AC33" t="s">
        <v>1474</v>
      </c>
    </row>
    <row r="34" spans="1:29" x14ac:dyDescent="0.25">
      <c r="A34" s="30" t="str" cm="1">
        <f t="array" aca="1" ref="A34" ca="1">""&amp;INDEX(PP_Locale,ROW(),PP_LanguageIndex)</f>
        <v>Disclosure of allowance for credit losses</v>
      </c>
      <c r="B34" t="s">
        <v>1402</v>
      </c>
      <c r="C34" t="s">
        <v>1475</v>
      </c>
      <c r="E34" t="s">
        <v>1476</v>
      </c>
      <c r="F34" t="s">
        <v>1477</v>
      </c>
      <c r="G34" t="s">
        <v>1478</v>
      </c>
      <c r="H34" t="s">
        <v>1479</v>
      </c>
      <c r="I34" t="s">
        <v>1480</v>
      </c>
      <c r="J34" t="s">
        <v>1481</v>
      </c>
      <c r="K34" t="s">
        <v>1482</v>
      </c>
      <c r="L34" t="s">
        <v>1483</v>
      </c>
      <c r="M34" t="s">
        <v>1484</v>
      </c>
      <c r="N34" t="s">
        <v>1485</v>
      </c>
      <c r="O34" t="s">
        <v>1486</v>
      </c>
      <c r="P34" t="s">
        <v>1487</v>
      </c>
      <c r="R34" t="s">
        <v>1488</v>
      </c>
      <c r="S34" t="s">
        <v>1489</v>
      </c>
      <c r="T34" t="s">
        <v>1490</v>
      </c>
      <c r="U34" t="s">
        <v>1491</v>
      </c>
      <c r="V34" t="s">
        <v>1492</v>
      </c>
      <c r="X34" t="s">
        <v>1493</v>
      </c>
      <c r="Y34" t="s">
        <v>1494</v>
      </c>
      <c r="Z34" t="s">
        <v>1495</v>
      </c>
      <c r="AA34" t="s">
        <v>1496</v>
      </c>
      <c r="AB34" t="s">
        <v>1497</v>
      </c>
      <c r="AC34" t="s">
        <v>1498</v>
      </c>
    </row>
    <row r="35" spans="1:29" x14ac:dyDescent="0.25">
      <c r="A35" s="30" t="str" cm="1">
        <f t="array" aca="1" ref="A35" ca="1">""&amp;INDEX(PP_Locale,ROW(),PP_LanguageIndex)</f>
        <v>Disclosure of associates</v>
      </c>
      <c r="B35" t="s">
        <v>1499</v>
      </c>
      <c r="C35" t="s">
        <v>1500</v>
      </c>
      <c r="E35" t="s">
        <v>1501</v>
      </c>
      <c r="F35" t="s">
        <v>1502</v>
      </c>
      <c r="G35" t="s">
        <v>1503</v>
      </c>
      <c r="H35" t="s">
        <v>1504</v>
      </c>
      <c r="I35" t="s">
        <v>1505</v>
      </c>
      <c r="J35" t="s">
        <v>1506</v>
      </c>
      <c r="K35" t="s">
        <v>1507</v>
      </c>
      <c r="L35" t="s">
        <v>1508</v>
      </c>
      <c r="M35" t="s">
        <v>1509</v>
      </c>
      <c r="N35" t="s">
        <v>1510</v>
      </c>
      <c r="O35" t="s">
        <v>1511</v>
      </c>
      <c r="P35" t="s">
        <v>1512</v>
      </c>
      <c r="R35" t="s">
        <v>1513</v>
      </c>
      <c r="S35" t="s">
        <v>1514</v>
      </c>
      <c r="T35" t="s">
        <v>1515</v>
      </c>
      <c r="U35" t="s">
        <v>1516</v>
      </c>
      <c r="V35" t="s">
        <v>1517</v>
      </c>
      <c r="X35" t="s">
        <v>1518</v>
      </c>
      <c r="Y35" t="s">
        <v>1519</v>
      </c>
      <c r="Z35" t="s">
        <v>1520</v>
      </c>
      <c r="AA35" t="s">
        <v>1521</v>
      </c>
      <c r="AB35" t="s">
        <v>1522</v>
      </c>
      <c r="AC35" t="s">
        <v>1523</v>
      </c>
    </row>
    <row r="36" spans="1:29" x14ac:dyDescent="0.25">
      <c r="A36" s="30" t="str" cm="1">
        <f t="array" aca="1" ref="A36" ca="1">""&amp;INDEX(PP_Locale,ROW(),PP_LanguageIndex)</f>
        <v>Disclosure of auditors' remuneration</v>
      </c>
      <c r="B36" t="s">
        <v>1402</v>
      </c>
      <c r="C36" t="s">
        <v>1524</v>
      </c>
      <c r="E36" t="s">
        <v>1525</v>
      </c>
      <c r="F36" t="s">
        <v>1526</v>
      </c>
      <c r="G36" t="s">
        <v>1527</v>
      </c>
      <c r="H36" t="s">
        <v>1528</v>
      </c>
      <c r="I36" t="s">
        <v>1529</v>
      </c>
      <c r="J36" t="s">
        <v>1530</v>
      </c>
      <c r="K36" t="s">
        <v>1531</v>
      </c>
      <c r="L36" t="s">
        <v>1532</v>
      </c>
      <c r="M36" t="s">
        <v>1533</v>
      </c>
      <c r="N36" t="s">
        <v>1534</v>
      </c>
      <c r="O36" t="s">
        <v>1535</v>
      </c>
      <c r="P36" t="s">
        <v>1536</v>
      </c>
      <c r="R36" t="s">
        <v>1537</v>
      </c>
      <c r="S36" t="s">
        <v>1538</v>
      </c>
      <c r="T36" t="s">
        <v>1539</v>
      </c>
      <c r="U36" t="s">
        <v>1540</v>
      </c>
      <c r="V36" t="s">
        <v>1541</v>
      </c>
      <c r="X36" t="s">
        <v>1542</v>
      </c>
      <c r="Y36" t="s">
        <v>1543</v>
      </c>
      <c r="Z36" t="s">
        <v>1544</v>
      </c>
      <c r="AA36" t="s">
        <v>1545</v>
      </c>
      <c r="AB36" t="s">
        <v>1546</v>
      </c>
      <c r="AC36" t="s">
        <v>1547</v>
      </c>
    </row>
    <row r="37" spans="1:29" x14ac:dyDescent="0.25">
      <c r="A37" s="30" t="str" cm="1">
        <f t="array" aca="1" ref="A37" ca="1">""&amp;INDEX(PP_Locale,ROW(),PP_LanguageIndex)</f>
        <v>Disclosure of authorisation of financial statements</v>
      </c>
      <c r="B37" t="s">
        <v>1402</v>
      </c>
      <c r="C37" t="s">
        <v>1548</v>
      </c>
      <c r="E37" t="s">
        <v>1549</v>
      </c>
      <c r="F37" t="s">
        <v>1550</v>
      </c>
      <c r="G37" t="s">
        <v>1551</v>
      </c>
      <c r="H37" t="s">
        <v>1552</v>
      </c>
      <c r="I37" t="s">
        <v>1553</v>
      </c>
      <c r="J37" t="s">
        <v>1554</v>
      </c>
      <c r="K37" t="s">
        <v>1555</v>
      </c>
      <c r="L37" t="s">
        <v>1556</v>
      </c>
      <c r="M37" t="s">
        <v>1557</v>
      </c>
      <c r="N37" t="s">
        <v>1558</v>
      </c>
      <c r="O37" t="s">
        <v>1559</v>
      </c>
      <c r="P37" t="s">
        <v>1560</v>
      </c>
      <c r="R37" t="s">
        <v>1561</v>
      </c>
      <c r="S37" t="s">
        <v>1562</v>
      </c>
      <c r="T37" t="s">
        <v>1563</v>
      </c>
      <c r="U37" t="s">
        <v>1564</v>
      </c>
      <c r="V37" t="s">
        <v>1565</v>
      </c>
      <c r="X37" t="s">
        <v>1566</v>
      </c>
      <c r="Y37" t="s">
        <v>1567</v>
      </c>
      <c r="Z37" t="s">
        <v>1568</v>
      </c>
      <c r="AA37" t="s">
        <v>1569</v>
      </c>
      <c r="AB37" t="s">
        <v>1570</v>
      </c>
      <c r="AC37" t="s">
        <v>1571</v>
      </c>
    </row>
    <row r="38" spans="1:29" x14ac:dyDescent="0.25">
      <c r="A38" s="30" t="str" cm="1">
        <f t="array" aca="1" ref="A38" ca="1">""&amp;INDEX(PP_Locale,ROW(),PP_LanguageIndex)</f>
        <v>Disclosure of available-for-sale financial assets</v>
      </c>
      <c r="B38" t="s">
        <v>1402</v>
      </c>
      <c r="C38" t="s">
        <v>1572</v>
      </c>
      <c r="E38" t="s">
        <v>1573</v>
      </c>
      <c r="F38" t="s">
        <v>1574</v>
      </c>
      <c r="G38" t="s">
        <v>1575</v>
      </c>
      <c r="H38" t="s">
        <v>1576</v>
      </c>
      <c r="I38" t="s">
        <v>1577</v>
      </c>
      <c r="J38" t="s">
        <v>1578</v>
      </c>
      <c r="K38" t="s">
        <v>1579</v>
      </c>
      <c r="L38" t="s">
        <v>1580</v>
      </c>
      <c r="M38" t="s">
        <v>1581</v>
      </c>
      <c r="N38" t="s">
        <v>1582</v>
      </c>
      <c r="O38" t="s">
        <v>1583</v>
      </c>
      <c r="P38" t="s">
        <v>1584</v>
      </c>
      <c r="R38" t="s">
        <v>1585</v>
      </c>
      <c r="S38" t="s">
        <v>1586</v>
      </c>
      <c r="T38" t="s">
        <v>1587</v>
      </c>
      <c r="U38" t="s">
        <v>1588</v>
      </c>
      <c r="V38" t="s">
        <v>1589</v>
      </c>
      <c r="X38" t="s">
        <v>1590</v>
      </c>
      <c r="Y38" t="s">
        <v>1591</v>
      </c>
      <c r="Z38" t="s">
        <v>1592</v>
      </c>
      <c r="AA38" t="s">
        <v>1593</v>
      </c>
      <c r="AB38" t="s">
        <v>1594</v>
      </c>
      <c r="AC38" t="s">
        <v>1595</v>
      </c>
    </row>
    <row r="39" spans="1:29" x14ac:dyDescent="0.25">
      <c r="A39" s="30" t="str" cm="1">
        <f t="array" aca="1" ref="A39" ca="1">""&amp;INDEX(PP_Locale,ROW(),PP_LanguageIndex)</f>
        <v>Disclosure of basis of consolidation</v>
      </c>
      <c r="B39" t="s">
        <v>1402</v>
      </c>
      <c r="C39" t="s">
        <v>1596</v>
      </c>
      <c r="E39" t="s">
        <v>1597</v>
      </c>
      <c r="F39" t="s">
        <v>1598</v>
      </c>
      <c r="G39" t="s">
        <v>1599</v>
      </c>
      <c r="H39" t="s">
        <v>1600</v>
      </c>
      <c r="I39" t="s">
        <v>1601</v>
      </c>
      <c r="J39" t="s">
        <v>1602</v>
      </c>
      <c r="K39" t="s">
        <v>1603</v>
      </c>
      <c r="L39" t="s">
        <v>1604</v>
      </c>
      <c r="M39" t="s">
        <v>1605</v>
      </c>
      <c r="N39" t="s">
        <v>1606</v>
      </c>
      <c r="O39" t="s">
        <v>1607</v>
      </c>
      <c r="P39" t="s">
        <v>1608</v>
      </c>
      <c r="R39" t="s">
        <v>1609</v>
      </c>
      <c r="S39" t="s">
        <v>1610</v>
      </c>
      <c r="T39" t="s">
        <v>1611</v>
      </c>
      <c r="U39" t="s">
        <v>1612</v>
      </c>
      <c r="V39" t="s">
        <v>1613</v>
      </c>
      <c r="X39" t="s">
        <v>1614</v>
      </c>
      <c r="Y39" t="s">
        <v>1615</v>
      </c>
      <c r="Z39" t="s">
        <v>1616</v>
      </c>
      <c r="AA39" t="s">
        <v>1617</v>
      </c>
      <c r="AB39" t="s">
        <v>1618</v>
      </c>
      <c r="AC39" t="s">
        <v>1619</v>
      </c>
    </row>
    <row r="40" spans="1:29" x14ac:dyDescent="0.25">
      <c r="A40" s="30" t="str" cm="1">
        <f t="array" aca="1" ref="A40" ca="1">""&amp;INDEX(PP_Locale,ROW(),PP_LanguageIndex)</f>
        <v>Disclosure of basis of preparation of financial statements</v>
      </c>
      <c r="B40" t="s">
        <v>1402</v>
      </c>
      <c r="C40" t="s">
        <v>1620</v>
      </c>
      <c r="E40" t="s">
        <v>1621</v>
      </c>
      <c r="F40" t="s">
        <v>1622</v>
      </c>
      <c r="G40" t="s">
        <v>1623</v>
      </c>
      <c r="H40" t="s">
        <v>1624</v>
      </c>
      <c r="I40" t="s">
        <v>1625</v>
      </c>
      <c r="J40" t="s">
        <v>1626</v>
      </c>
      <c r="K40" t="s">
        <v>1627</v>
      </c>
      <c r="L40" t="s">
        <v>1628</v>
      </c>
      <c r="M40" t="s">
        <v>1629</v>
      </c>
      <c r="N40" t="s">
        <v>1630</v>
      </c>
      <c r="O40" t="s">
        <v>1631</v>
      </c>
      <c r="P40" t="s">
        <v>1632</v>
      </c>
      <c r="R40" t="s">
        <v>1633</v>
      </c>
      <c r="S40" t="s">
        <v>1634</v>
      </c>
      <c r="T40" t="s">
        <v>1635</v>
      </c>
      <c r="U40" t="s">
        <v>1636</v>
      </c>
      <c r="V40" t="s">
        <v>1637</v>
      </c>
      <c r="X40" t="s">
        <v>1638</v>
      </c>
      <c r="Y40" t="s">
        <v>1639</v>
      </c>
      <c r="Z40" t="s">
        <v>1640</v>
      </c>
      <c r="AA40" t="s">
        <v>1641</v>
      </c>
      <c r="AB40" t="s">
        <v>1642</v>
      </c>
      <c r="AC40" t="s">
        <v>1643</v>
      </c>
    </row>
    <row r="41" spans="1:29" x14ac:dyDescent="0.25">
      <c r="A41" s="30" t="str" cm="1">
        <f t="array" aca="1" ref="A41" ca="1">""&amp;INDEX(PP_Locale,ROW(),PP_LanguageIndex)</f>
        <v>Disclosure of biological assets, agriculture produce at point of harvest and government grants related to biological assets</v>
      </c>
      <c r="B41" t="s">
        <v>1644</v>
      </c>
      <c r="C41" t="s">
        <v>1645</v>
      </c>
      <c r="E41" t="s">
        <v>1646</v>
      </c>
      <c r="F41" t="s">
        <v>1647</v>
      </c>
      <c r="G41" t="s">
        <v>1648</v>
      </c>
      <c r="H41" t="s">
        <v>1649</v>
      </c>
      <c r="I41" t="s">
        <v>1650</v>
      </c>
      <c r="J41" t="s">
        <v>1651</v>
      </c>
      <c r="K41" t="s">
        <v>1652</v>
      </c>
      <c r="L41" t="s">
        <v>1653</v>
      </c>
      <c r="M41" t="s">
        <v>1654</v>
      </c>
      <c r="N41" t="s">
        <v>1655</v>
      </c>
      <c r="O41" t="s">
        <v>1656</v>
      </c>
      <c r="P41" t="s">
        <v>1657</v>
      </c>
      <c r="R41" t="s">
        <v>1658</v>
      </c>
      <c r="S41" t="s">
        <v>1659</v>
      </c>
      <c r="T41" t="s">
        <v>1660</v>
      </c>
      <c r="U41" t="s">
        <v>1661</v>
      </c>
      <c r="V41" t="s">
        <v>1662</v>
      </c>
      <c r="X41" t="s">
        <v>1663</v>
      </c>
      <c r="Y41" t="s">
        <v>1664</v>
      </c>
      <c r="Z41" t="s">
        <v>1665</v>
      </c>
      <c r="AA41" t="s">
        <v>1666</v>
      </c>
      <c r="AB41" t="s">
        <v>1667</v>
      </c>
      <c r="AC41" t="s">
        <v>1668</v>
      </c>
    </row>
    <row r="42" spans="1:29" x14ac:dyDescent="0.25">
      <c r="A42" s="37" t="str" cm="1">
        <f t="array" aca="1" ref="A42" ca="1">""&amp;INDEX(PP_Locale,ROW(),PP_LanguageIndex)</f>
        <v>Disclosure of borrowing costs</v>
      </c>
      <c r="B42" s="14" t="s">
        <v>1669</v>
      </c>
      <c r="C42" s="14" t="s">
        <v>1670</v>
      </c>
      <c r="D42" s="14"/>
      <c r="E42" s="14" t="s">
        <v>1671</v>
      </c>
      <c r="F42" s="14" t="s">
        <v>1672</v>
      </c>
      <c r="G42" s="14" t="s">
        <v>1673</v>
      </c>
      <c r="H42" s="14" t="s">
        <v>1674</v>
      </c>
      <c r="I42" s="14" t="s">
        <v>1675</v>
      </c>
      <c r="J42" s="14" t="s">
        <v>1676</v>
      </c>
      <c r="K42" s="14" t="s">
        <v>1677</v>
      </c>
      <c r="L42" s="14" t="s">
        <v>1678</v>
      </c>
      <c r="M42" s="14" t="s">
        <v>1679</v>
      </c>
      <c r="N42" s="14" t="s">
        <v>1680</v>
      </c>
      <c r="O42" s="14" t="s">
        <v>1681</v>
      </c>
      <c r="P42" s="14" t="s">
        <v>1682</v>
      </c>
      <c r="Q42" s="14"/>
      <c r="R42" s="14" t="s">
        <v>1683</v>
      </c>
      <c r="S42" s="14" t="s">
        <v>1684</v>
      </c>
      <c r="T42" s="14" t="s">
        <v>1685</v>
      </c>
      <c r="U42" s="14" t="s">
        <v>1686</v>
      </c>
      <c r="V42" s="14" t="s">
        <v>1687</v>
      </c>
      <c r="W42" s="14"/>
      <c r="X42" s="14" t="s">
        <v>1688</v>
      </c>
      <c r="Y42" s="14" t="s">
        <v>1689</v>
      </c>
      <c r="Z42" s="14" t="s">
        <v>1690</v>
      </c>
      <c r="AA42" s="14" t="s">
        <v>1691</v>
      </c>
      <c r="AB42" s="14" t="s">
        <v>1692</v>
      </c>
      <c r="AC42" s="14" t="s">
        <v>1693</v>
      </c>
    </row>
    <row r="43" spans="1:29" s="14" customFormat="1" x14ac:dyDescent="0.25">
      <c r="A43" s="30" t="str" cm="1">
        <f t="array" aca="1" ref="A43" ca="1">""&amp;INDEX(PP_Locale,ROW(),PP_LanguageIndex)</f>
        <v>Disclosure of borrowings</v>
      </c>
      <c r="B43" t="s">
        <v>1402</v>
      </c>
      <c r="C43" t="s">
        <v>1694</v>
      </c>
      <c r="D43"/>
      <c r="E43" t="s">
        <v>1695</v>
      </c>
      <c r="F43" t="s">
        <v>1696</v>
      </c>
      <c r="G43" t="s">
        <v>1697</v>
      </c>
      <c r="H43" t="s">
        <v>1698</v>
      </c>
      <c r="I43" t="s">
        <v>1699</v>
      </c>
      <c r="J43" t="s">
        <v>1700</v>
      </c>
      <c r="K43" t="s">
        <v>1701</v>
      </c>
      <c r="L43" t="s">
        <v>1702</v>
      </c>
      <c r="M43" t="s">
        <v>1703</v>
      </c>
      <c r="N43" t="s">
        <v>1704</v>
      </c>
      <c r="O43" t="s">
        <v>1705</v>
      </c>
      <c r="P43" t="s">
        <v>1706</v>
      </c>
      <c r="Q43"/>
      <c r="R43" t="s">
        <v>1707</v>
      </c>
      <c r="S43" t="s">
        <v>1708</v>
      </c>
      <c r="T43" t="s">
        <v>1709</v>
      </c>
      <c r="U43" t="s">
        <v>1710</v>
      </c>
      <c r="V43" t="s">
        <v>1711</v>
      </c>
      <c r="W43"/>
      <c r="X43" t="s">
        <v>1712</v>
      </c>
      <c r="Y43" t="s">
        <v>1713</v>
      </c>
      <c r="Z43" t="s">
        <v>1714</v>
      </c>
      <c r="AA43" t="s">
        <v>1715</v>
      </c>
      <c r="AB43" t="s">
        <v>1716</v>
      </c>
      <c r="AC43" t="s">
        <v>1717</v>
      </c>
    </row>
    <row r="44" spans="1:29" x14ac:dyDescent="0.25">
      <c r="A44" s="30" t="str" cm="1">
        <f t="array" aca="1" ref="A44" ca="1">""&amp;INDEX(PP_Locale,ROW(),PP_LanguageIndex)</f>
        <v>Disclosure of business combinations</v>
      </c>
      <c r="B44" t="s">
        <v>1718</v>
      </c>
      <c r="C44" t="s">
        <v>1719</v>
      </c>
      <c r="E44" t="s">
        <v>1720</v>
      </c>
      <c r="F44" t="s">
        <v>1721</v>
      </c>
      <c r="G44" t="s">
        <v>1722</v>
      </c>
      <c r="H44" t="s">
        <v>1723</v>
      </c>
      <c r="I44" t="s">
        <v>1724</v>
      </c>
      <c r="J44" t="s">
        <v>1725</v>
      </c>
      <c r="K44" t="s">
        <v>1726</v>
      </c>
      <c r="L44" t="s">
        <v>1727</v>
      </c>
      <c r="M44" t="s">
        <v>1728</v>
      </c>
      <c r="N44" t="s">
        <v>1729</v>
      </c>
      <c r="O44" t="s">
        <v>1730</v>
      </c>
      <c r="P44" t="s">
        <v>1731</v>
      </c>
      <c r="R44" t="s">
        <v>1732</v>
      </c>
      <c r="S44" t="s">
        <v>1733</v>
      </c>
      <c r="T44" t="s">
        <v>1734</v>
      </c>
      <c r="U44" t="s">
        <v>1735</v>
      </c>
      <c r="V44" t="s">
        <v>1736</v>
      </c>
      <c r="X44" t="s">
        <v>1737</v>
      </c>
      <c r="Y44" t="s">
        <v>1738</v>
      </c>
      <c r="Z44" t="s">
        <v>1739</v>
      </c>
      <c r="AA44" t="s">
        <v>1740</v>
      </c>
      <c r="AB44" t="s">
        <v>1741</v>
      </c>
      <c r="AC44" t="s">
        <v>1742</v>
      </c>
    </row>
    <row r="45" spans="1:29" x14ac:dyDescent="0.25">
      <c r="A45" s="30" t="str" cm="1">
        <f t="array" aca="1" ref="A45" ca="1">""&amp;INDEX(PP_Locale,ROW(),PP_LanguageIndex)</f>
        <v>Disclosure of cash and bank balances at central banks</v>
      </c>
      <c r="B45" t="s">
        <v>1402</v>
      </c>
      <c r="C45" t="s">
        <v>1743</v>
      </c>
      <c r="E45" t="s">
        <v>1744</v>
      </c>
      <c r="F45" t="s">
        <v>1745</v>
      </c>
      <c r="G45" t="s">
        <v>1746</v>
      </c>
      <c r="H45" t="s">
        <v>1747</v>
      </c>
      <c r="I45" t="s">
        <v>1748</v>
      </c>
      <c r="J45" t="s">
        <v>1749</v>
      </c>
      <c r="K45" t="s">
        <v>1750</v>
      </c>
      <c r="L45" t="s">
        <v>1751</v>
      </c>
      <c r="M45" t="s">
        <v>1752</v>
      </c>
      <c r="N45" t="s">
        <v>1753</v>
      </c>
      <c r="O45" t="s">
        <v>1754</v>
      </c>
      <c r="P45" t="s">
        <v>1755</v>
      </c>
      <c r="R45" t="s">
        <v>1756</v>
      </c>
      <c r="S45" t="s">
        <v>1757</v>
      </c>
      <c r="T45" t="s">
        <v>1758</v>
      </c>
      <c r="U45" t="s">
        <v>1759</v>
      </c>
      <c r="V45" t="s">
        <v>1760</v>
      </c>
      <c r="X45" t="s">
        <v>1761</v>
      </c>
      <c r="Y45" t="s">
        <v>1762</v>
      </c>
      <c r="Z45" t="s">
        <v>1763</v>
      </c>
      <c r="AA45" t="s">
        <v>1764</v>
      </c>
      <c r="AB45" t="s">
        <v>1765</v>
      </c>
      <c r="AC45" t="s">
        <v>1766</v>
      </c>
    </row>
    <row r="46" spans="1:29" x14ac:dyDescent="0.25">
      <c r="A46" s="30" t="str" cm="1">
        <f t="array" aca="1" ref="A46" ca="1">""&amp;INDEX(PP_Locale,ROW(),PP_LanguageIndex)</f>
        <v>Disclosure of cash and cash equivalents</v>
      </c>
      <c r="B46" t="s">
        <v>1402</v>
      </c>
      <c r="C46" t="s">
        <v>1767</v>
      </c>
      <c r="E46" t="s">
        <v>1768</v>
      </c>
      <c r="F46" t="s">
        <v>1769</v>
      </c>
      <c r="G46" t="s">
        <v>1770</v>
      </c>
      <c r="H46" t="s">
        <v>1771</v>
      </c>
      <c r="I46" t="s">
        <v>1772</v>
      </c>
      <c r="J46" t="s">
        <v>1773</v>
      </c>
      <c r="K46" t="s">
        <v>1774</v>
      </c>
      <c r="L46" t="s">
        <v>1775</v>
      </c>
      <c r="M46" t="s">
        <v>1776</v>
      </c>
      <c r="N46" t="s">
        <v>1777</v>
      </c>
      <c r="O46" t="s">
        <v>1778</v>
      </c>
      <c r="P46" t="s">
        <v>1779</v>
      </c>
      <c r="R46" t="s">
        <v>1780</v>
      </c>
      <c r="S46" t="s">
        <v>1781</v>
      </c>
      <c r="T46" t="s">
        <v>1782</v>
      </c>
      <c r="U46" t="s">
        <v>1783</v>
      </c>
      <c r="V46" t="s">
        <v>1784</v>
      </c>
      <c r="X46" t="s">
        <v>1785</v>
      </c>
      <c r="Y46" t="s">
        <v>1786</v>
      </c>
      <c r="Z46" t="s">
        <v>1787</v>
      </c>
      <c r="AA46" t="s">
        <v>1788</v>
      </c>
      <c r="AB46" t="s">
        <v>1789</v>
      </c>
      <c r="AC46" t="s">
        <v>1790</v>
      </c>
    </row>
    <row r="47" spans="1:29" x14ac:dyDescent="0.25">
      <c r="A47" s="30" t="str" cm="1">
        <f t="array" aca="1" ref="A47" ca="1">""&amp;INDEX(PP_Locale,ROW(),PP_LanguageIndex)</f>
        <v>Disclosure of cash flow statement</v>
      </c>
      <c r="B47" t="s">
        <v>1791</v>
      </c>
      <c r="C47" t="s">
        <v>1792</v>
      </c>
      <c r="E47" t="s">
        <v>1793</v>
      </c>
      <c r="F47" t="s">
        <v>1794</v>
      </c>
      <c r="G47" t="s">
        <v>1795</v>
      </c>
      <c r="H47" t="s">
        <v>1796</v>
      </c>
      <c r="I47" t="s">
        <v>1797</v>
      </c>
      <c r="J47" t="s">
        <v>1798</v>
      </c>
      <c r="K47" t="s">
        <v>1799</v>
      </c>
      <c r="L47" t="s">
        <v>1800</v>
      </c>
      <c r="M47" t="s">
        <v>1801</v>
      </c>
      <c r="N47" t="s">
        <v>1802</v>
      </c>
      <c r="O47" t="s">
        <v>1803</v>
      </c>
      <c r="P47" t="s">
        <v>1804</v>
      </c>
      <c r="R47" t="s">
        <v>1805</v>
      </c>
      <c r="S47" t="s">
        <v>1806</v>
      </c>
      <c r="T47" t="s">
        <v>1807</v>
      </c>
      <c r="U47" t="s">
        <v>1808</v>
      </c>
      <c r="V47" t="s">
        <v>1809</v>
      </c>
      <c r="X47" t="s">
        <v>1810</v>
      </c>
      <c r="Y47" t="s">
        <v>1811</v>
      </c>
      <c r="Z47" t="s">
        <v>1812</v>
      </c>
      <c r="AA47" t="s">
        <v>1813</v>
      </c>
      <c r="AB47" t="s">
        <v>1814</v>
      </c>
      <c r="AC47" t="s">
        <v>1815</v>
      </c>
    </row>
    <row r="48" spans="1:29" x14ac:dyDescent="0.25">
      <c r="A48" s="30" t="str" cm="1">
        <f t="array" aca="1" ref="A48" ca="1">""&amp;INDEX(PP_Locale,ROW(),PP_LanguageIndex)</f>
        <v>Disclosure of changes in accounting policies, accounting estimates and errors</v>
      </c>
      <c r="B48" t="s">
        <v>1816</v>
      </c>
      <c r="C48" t="s">
        <v>1817</v>
      </c>
      <c r="E48" t="s">
        <v>1818</v>
      </c>
      <c r="F48" t="s">
        <v>1819</v>
      </c>
      <c r="G48" t="s">
        <v>1820</v>
      </c>
      <c r="H48" t="s">
        <v>1821</v>
      </c>
      <c r="I48" t="s">
        <v>1822</v>
      </c>
      <c r="J48" t="s">
        <v>1823</v>
      </c>
      <c r="K48" t="s">
        <v>1824</v>
      </c>
      <c r="L48" t="s">
        <v>1825</v>
      </c>
      <c r="M48" t="s">
        <v>1826</v>
      </c>
      <c r="N48" t="s">
        <v>1827</v>
      </c>
      <c r="O48" t="s">
        <v>1828</v>
      </c>
      <c r="P48" t="s">
        <v>1829</v>
      </c>
      <c r="R48" t="s">
        <v>1830</v>
      </c>
      <c r="S48" t="s">
        <v>1831</v>
      </c>
      <c r="T48" t="s">
        <v>1832</v>
      </c>
      <c r="U48" t="s">
        <v>1833</v>
      </c>
      <c r="V48" t="s">
        <v>1834</v>
      </c>
      <c r="X48" t="s">
        <v>1835</v>
      </c>
      <c r="Y48" t="s">
        <v>1836</v>
      </c>
      <c r="Z48" t="s">
        <v>1837</v>
      </c>
      <c r="AA48" t="s">
        <v>1838</v>
      </c>
      <c r="AB48" t="s">
        <v>1839</v>
      </c>
      <c r="AC48" t="s">
        <v>1840</v>
      </c>
    </row>
    <row r="49" spans="1:29" x14ac:dyDescent="0.25">
      <c r="A49" s="38" t="str" cm="1">
        <f t="array" aca="1" ref="A49" ca="1">""&amp;INDEX(PP_Locale,ROW(),PP_LanguageIndex)</f>
        <v>Disclosure of changes in accounting policies</v>
      </c>
      <c r="B49" t="s">
        <v>1402</v>
      </c>
      <c r="C49" t="s">
        <v>1841</v>
      </c>
      <c r="E49" t="s">
        <v>1842</v>
      </c>
      <c r="F49" t="s">
        <v>1843</v>
      </c>
      <c r="G49" t="s">
        <v>1844</v>
      </c>
      <c r="H49" t="s">
        <v>1845</v>
      </c>
      <c r="I49" t="s">
        <v>1846</v>
      </c>
      <c r="J49" t="s">
        <v>1847</v>
      </c>
      <c r="K49" t="s">
        <v>1848</v>
      </c>
      <c r="L49" t="s">
        <v>1849</v>
      </c>
      <c r="M49" t="s">
        <v>1850</v>
      </c>
      <c r="N49" t="s">
        <v>1851</v>
      </c>
      <c r="O49" t="s">
        <v>1852</v>
      </c>
      <c r="P49" t="s">
        <v>1853</v>
      </c>
      <c r="R49" t="s">
        <v>1854</v>
      </c>
      <c r="S49" t="s">
        <v>1855</v>
      </c>
      <c r="T49" t="s">
        <v>1856</v>
      </c>
      <c r="U49" t="s">
        <v>1857</v>
      </c>
      <c r="V49" t="s">
        <v>1858</v>
      </c>
      <c r="X49" t="s">
        <v>1859</v>
      </c>
      <c r="Y49" t="s">
        <v>1860</v>
      </c>
      <c r="Z49" t="s">
        <v>1861</v>
      </c>
      <c r="AA49" t="s">
        <v>1862</v>
      </c>
      <c r="AB49" t="s">
        <v>1863</v>
      </c>
      <c r="AC49" t="s">
        <v>1864</v>
      </c>
    </row>
    <row r="50" spans="1:29" x14ac:dyDescent="0.25">
      <c r="A50" s="30" t="str" cm="1">
        <f t="array" aca="1" ref="A50" ca="1">""&amp;INDEX(PP_Locale,ROW(),PP_LanguageIndex)</f>
        <v>Disclosure of claims and benefits paid</v>
      </c>
      <c r="B50" t="s">
        <v>1402</v>
      </c>
      <c r="C50" t="s">
        <v>1865</v>
      </c>
      <c r="E50" t="s">
        <v>1866</v>
      </c>
      <c r="F50" t="s">
        <v>1867</v>
      </c>
      <c r="G50" t="s">
        <v>1868</v>
      </c>
      <c r="H50" t="s">
        <v>1869</v>
      </c>
      <c r="I50" t="s">
        <v>1870</v>
      </c>
      <c r="J50" t="s">
        <v>1871</v>
      </c>
      <c r="K50" t="s">
        <v>1872</v>
      </c>
      <c r="L50" t="s">
        <v>1873</v>
      </c>
      <c r="M50" t="s">
        <v>1874</v>
      </c>
      <c r="N50" t="s">
        <v>1875</v>
      </c>
      <c r="O50" t="s">
        <v>1876</v>
      </c>
      <c r="P50" t="s">
        <v>1877</v>
      </c>
      <c r="R50" t="s">
        <v>1878</v>
      </c>
      <c r="S50" t="s">
        <v>1879</v>
      </c>
      <c r="T50" t="s">
        <v>1880</v>
      </c>
      <c r="U50" t="s">
        <v>1881</v>
      </c>
      <c r="V50" t="s">
        <v>1882</v>
      </c>
      <c r="X50" t="s">
        <v>1883</v>
      </c>
      <c r="Y50" t="s">
        <v>1884</v>
      </c>
      <c r="Z50" t="s">
        <v>1885</v>
      </c>
      <c r="AA50" t="s">
        <v>1886</v>
      </c>
      <c r="AB50" t="s">
        <v>1887</v>
      </c>
      <c r="AC50" t="s">
        <v>1888</v>
      </c>
    </row>
    <row r="51" spans="1:29" x14ac:dyDescent="0.25">
      <c r="A51" s="30" t="str" cm="1">
        <f t="array" aca="1" ref="A51" ca="1">""&amp;INDEX(PP_Locale,ROW(),PP_LanguageIndex)</f>
        <v>Disclosure of collateral</v>
      </c>
      <c r="B51" t="s">
        <v>1402</v>
      </c>
      <c r="C51" t="s">
        <v>1889</v>
      </c>
      <c r="E51" t="s">
        <v>1890</v>
      </c>
      <c r="F51" t="s">
        <v>1891</v>
      </c>
      <c r="G51" t="s">
        <v>1892</v>
      </c>
      <c r="H51" t="s">
        <v>1893</v>
      </c>
      <c r="I51" t="s">
        <v>1894</v>
      </c>
      <c r="J51" t="s">
        <v>1895</v>
      </c>
      <c r="K51" t="s">
        <v>1896</v>
      </c>
      <c r="L51" t="s">
        <v>1897</v>
      </c>
      <c r="M51" t="s">
        <v>1898</v>
      </c>
      <c r="N51" t="s">
        <v>1899</v>
      </c>
      <c r="O51" t="s">
        <v>1900</v>
      </c>
      <c r="P51" t="s">
        <v>1901</v>
      </c>
      <c r="R51" t="s">
        <v>1902</v>
      </c>
      <c r="S51" t="s">
        <v>1903</v>
      </c>
      <c r="T51" t="s">
        <v>1904</v>
      </c>
      <c r="U51" t="s">
        <v>1905</v>
      </c>
      <c r="V51" t="s">
        <v>1906</v>
      </c>
      <c r="X51" t="s">
        <v>1907</v>
      </c>
      <c r="Y51" t="s">
        <v>1908</v>
      </c>
      <c r="Z51" t="s">
        <v>1909</v>
      </c>
      <c r="AA51" t="s">
        <v>1910</v>
      </c>
      <c r="AB51" t="s">
        <v>1911</v>
      </c>
      <c r="AC51" t="s">
        <v>1912</v>
      </c>
    </row>
    <row r="52" spans="1:29" x14ac:dyDescent="0.25">
      <c r="A52" s="30" t="str" cm="1">
        <f t="array" aca="1" ref="A52" ca="1">""&amp;INDEX(PP_Locale,ROW(),PP_LanguageIndex)</f>
        <v>Disclosure of commitments and contingent liabilities</v>
      </c>
      <c r="B52" t="s">
        <v>1402</v>
      </c>
      <c r="C52" t="s">
        <v>1913</v>
      </c>
      <c r="E52" t="s">
        <v>1914</v>
      </c>
      <c r="F52" t="s">
        <v>1915</v>
      </c>
      <c r="G52" t="s">
        <v>1916</v>
      </c>
      <c r="H52" t="s">
        <v>1917</v>
      </c>
      <c r="I52" t="s">
        <v>1918</v>
      </c>
      <c r="J52" t="s">
        <v>1919</v>
      </c>
      <c r="K52" t="s">
        <v>1920</v>
      </c>
      <c r="L52" t="s">
        <v>1921</v>
      </c>
      <c r="M52" t="s">
        <v>1922</v>
      </c>
      <c r="N52" t="s">
        <v>1923</v>
      </c>
      <c r="O52" t="s">
        <v>1924</v>
      </c>
      <c r="P52" t="s">
        <v>1925</v>
      </c>
      <c r="R52" t="s">
        <v>1926</v>
      </c>
      <c r="S52" t="s">
        <v>1927</v>
      </c>
      <c r="T52" t="s">
        <v>1928</v>
      </c>
      <c r="U52" t="s">
        <v>1929</v>
      </c>
      <c r="V52" t="s">
        <v>1930</v>
      </c>
      <c r="X52" t="s">
        <v>1931</v>
      </c>
      <c r="Y52" t="s">
        <v>1932</v>
      </c>
      <c r="Z52" t="s">
        <v>1933</v>
      </c>
      <c r="AA52" t="s">
        <v>1934</v>
      </c>
      <c r="AB52" t="s">
        <v>1935</v>
      </c>
      <c r="AC52" t="s">
        <v>1936</v>
      </c>
    </row>
    <row r="53" spans="1:29" x14ac:dyDescent="0.25">
      <c r="A53" s="38" t="str" cm="1">
        <f t="array" aca="1" ref="A53" ca="1">""&amp;INDEX(PP_Locale,ROW(),PP_LanguageIndex)</f>
        <v>Disclosure of commitments</v>
      </c>
      <c r="B53" t="s">
        <v>1402</v>
      </c>
      <c r="C53" t="s">
        <v>1937</v>
      </c>
      <c r="E53" t="s">
        <v>1938</v>
      </c>
      <c r="F53" t="s">
        <v>1939</v>
      </c>
      <c r="G53" t="s">
        <v>1940</v>
      </c>
      <c r="H53" t="s">
        <v>1941</v>
      </c>
      <c r="I53" t="s">
        <v>1942</v>
      </c>
      <c r="J53" t="s">
        <v>1943</v>
      </c>
      <c r="K53" t="s">
        <v>1944</v>
      </c>
      <c r="L53" t="s">
        <v>1945</v>
      </c>
      <c r="M53" t="s">
        <v>1946</v>
      </c>
      <c r="N53" t="s">
        <v>1947</v>
      </c>
      <c r="O53" t="s">
        <v>1948</v>
      </c>
      <c r="P53" t="s">
        <v>1949</v>
      </c>
      <c r="R53" t="s">
        <v>1950</v>
      </c>
      <c r="S53" t="s">
        <v>1951</v>
      </c>
      <c r="T53" t="s">
        <v>1952</v>
      </c>
      <c r="U53" t="s">
        <v>1953</v>
      </c>
      <c r="V53" t="s">
        <v>1954</v>
      </c>
      <c r="X53" t="s">
        <v>1955</v>
      </c>
      <c r="Y53" t="s">
        <v>1956</v>
      </c>
      <c r="Z53" t="s">
        <v>1957</v>
      </c>
      <c r="AA53" t="s">
        <v>1958</v>
      </c>
      <c r="AB53" t="s">
        <v>1959</v>
      </c>
      <c r="AC53" t="s">
        <v>1960</v>
      </c>
    </row>
    <row r="54" spans="1:29" x14ac:dyDescent="0.25">
      <c r="A54" s="38" t="str" cm="1">
        <f t="array" aca="1" ref="A54" ca="1">""&amp;INDEX(PP_Locale,ROW(),PP_LanguageIndex)</f>
        <v>Disclosure of contingent liabilities</v>
      </c>
      <c r="B54" t="s">
        <v>1961</v>
      </c>
      <c r="C54" t="s">
        <v>1962</v>
      </c>
      <c r="E54" t="s">
        <v>1963</v>
      </c>
      <c r="F54" t="s">
        <v>1964</v>
      </c>
      <c r="G54" t="s">
        <v>1965</v>
      </c>
      <c r="H54" t="s">
        <v>1966</v>
      </c>
      <c r="I54" t="s">
        <v>1967</v>
      </c>
      <c r="J54" t="s">
        <v>1968</v>
      </c>
      <c r="K54" t="s">
        <v>1969</v>
      </c>
      <c r="L54" t="s">
        <v>1970</v>
      </c>
      <c r="M54" t="s">
        <v>1971</v>
      </c>
      <c r="N54" t="s">
        <v>1972</v>
      </c>
      <c r="O54" t="s">
        <v>1973</v>
      </c>
      <c r="P54" t="s">
        <v>1974</v>
      </c>
      <c r="R54" t="s">
        <v>1975</v>
      </c>
      <c r="S54" t="s">
        <v>1976</v>
      </c>
      <c r="T54" t="s">
        <v>1977</v>
      </c>
      <c r="U54" t="s">
        <v>1978</v>
      </c>
      <c r="V54" t="s">
        <v>1979</v>
      </c>
      <c r="X54" t="s">
        <v>1980</v>
      </c>
      <c r="Y54" t="s">
        <v>1981</v>
      </c>
      <c r="Z54" t="s">
        <v>1982</v>
      </c>
      <c r="AA54" t="s">
        <v>1983</v>
      </c>
      <c r="AB54" t="s">
        <v>1984</v>
      </c>
      <c r="AC54" t="s">
        <v>1985</v>
      </c>
    </row>
    <row r="55" spans="1:29" x14ac:dyDescent="0.25">
      <c r="A55" s="30" t="str" cm="1">
        <f t="array" aca="1" ref="A55" ca="1">""&amp;INDEX(PP_Locale,ROW(),PP_LanguageIndex)</f>
        <v>Disclosure of cost of sales</v>
      </c>
      <c r="B55" t="s">
        <v>1402</v>
      </c>
      <c r="C55" t="s">
        <v>1986</v>
      </c>
      <c r="E55" t="s">
        <v>1987</v>
      </c>
      <c r="F55" t="s">
        <v>1988</v>
      </c>
      <c r="G55" t="s">
        <v>1989</v>
      </c>
      <c r="H55" t="s">
        <v>1990</v>
      </c>
      <c r="I55" t="s">
        <v>1991</v>
      </c>
      <c r="J55" t="s">
        <v>1992</v>
      </c>
      <c r="K55" t="s">
        <v>1993</v>
      </c>
      <c r="L55" t="s">
        <v>1994</v>
      </c>
      <c r="M55" t="s">
        <v>1995</v>
      </c>
      <c r="N55" t="s">
        <v>1996</v>
      </c>
      <c r="O55" t="s">
        <v>1997</v>
      </c>
      <c r="P55" t="s">
        <v>1998</v>
      </c>
      <c r="R55" t="s">
        <v>1999</v>
      </c>
      <c r="S55" t="s">
        <v>2000</v>
      </c>
      <c r="T55" t="s">
        <v>2001</v>
      </c>
      <c r="U55" t="s">
        <v>2002</v>
      </c>
      <c r="V55" t="s">
        <v>2003</v>
      </c>
      <c r="X55" t="s">
        <v>2004</v>
      </c>
      <c r="Y55" t="s">
        <v>2005</v>
      </c>
      <c r="Z55" t="s">
        <v>2006</v>
      </c>
      <c r="AA55" t="s">
        <v>2007</v>
      </c>
      <c r="AB55" t="s">
        <v>2008</v>
      </c>
      <c r="AC55" t="s">
        <v>2009</v>
      </c>
    </row>
    <row r="56" spans="1:29" x14ac:dyDescent="0.25">
      <c r="A56" s="30" t="str" cm="1">
        <f t="array" aca="1" ref="A56" ca="1">""&amp;INDEX(PP_Locale,ROW(),PP_LanguageIndex)</f>
        <v>Disclosure of credit risk</v>
      </c>
      <c r="B56" t="s">
        <v>2010</v>
      </c>
      <c r="C56" t="s">
        <v>2011</v>
      </c>
      <c r="E56" t="s">
        <v>2012</v>
      </c>
      <c r="F56" t="s">
        <v>2013</v>
      </c>
      <c r="G56" t="s">
        <v>2014</v>
      </c>
      <c r="H56" t="s">
        <v>2015</v>
      </c>
      <c r="I56" t="s">
        <v>2016</v>
      </c>
      <c r="J56" t="s">
        <v>2017</v>
      </c>
      <c r="K56" t="s">
        <v>2018</v>
      </c>
      <c r="L56" t="s">
        <v>2019</v>
      </c>
      <c r="M56" t="s">
        <v>2020</v>
      </c>
      <c r="N56" t="s">
        <v>2021</v>
      </c>
      <c r="O56" t="s">
        <v>2022</v>
      </c>
      <c r="P56" t="s">
        <v>2023</v>
      </c>
      <c r="R56" t="s">
        <v>2024</v>
      </c>
      <c r="S56" t="s">
        <v>2025</v>
      </c>
      <c r="T56" t="s">
        <v>2026</v>
      </c>
      <c r="U56" t="s">
        <v>2027</v>
      </c>
      <c r="V56" t="s">
        <v>2028</v>
      </c>
      <c r="X56" t="s">
        <v>2029</v>
      </c>
      <c r="Y56" t="s">
        <v>2030</v>
      </c>
      <c r="Z56" t="s">
        <v>2031</v>
      </c>
      <c r="AA56" t="s">
        <v>2032</v>
      </c>
      <c r="AB56" t="s">
        <v>2033</v>
      </c>
      <c r="AC56" t="s">
        <v>2034</v>
      </c>
    </row>
    <row r="57" spans="1:29" x14ac:dyDescent="0.25">
      <c r="A57" s="30" t="str" cm="1">
        <f t="array" aca="1" ref="A57" ca="1">""&amp;INDEX(PP_Locale,ROW(),PP_LanguageIndex)</f>
        <v>Disclosure of debt instruments</v>
      </c>
      <c r="B57" t="s">
        <v>1402</v>
      </c>
      <c r="C57" t="s">
        <v>2035</v>
      </c>
      <c r="E57" t="s">
        <v>2036</v>
      </c>
      <c r="F57" t="s">
        <v>2037</v>
      </c>
      <c r="G57" t="s">
        <v>2038</v>
      </c>
      <c r="H57" t="s">
        <v>2039</v>
      </c>
      <c r="I57" t="s">
        <v>2040</v>
      </c>
      <c r="J57" t="s">
        <v>2041</v>
      </c>
      <c r="K57" t="s">
        <v>2042</v>
      </c>
      <c r="L57" t="s">
        <v>2043</v>
      </c>
      <c r="M57" t="s">
        <v>2044</v>
      </c>
      <c r="N57" t="s">
        <v>2045</v>
      </c>
      <c r="O57" t="s">
        <v>2046</v>
      </c>
      <c r="P57" t="s">
        <v>2047</v>
      </c>
      <c r="R57" t="s">
        <v>2048</v>
      </c>
      <c r="S57" t="s">
        <v>2049</v>
      </c>
      <c r="T57" t="s">
        <v>2050</v>
      </c>
      <c r="U57" t="s">
        <v>2051</v>
      </c>
      <c r="V57" t="s">
        <v>2052</v>
      </c>
      <c r="X57" t="s">
        <v>2053</v>
      </c>
      <c r="Y57" t="s">
        <v>2054</v>
      </c>
      <c r="Z57" t="s">
        <v>2055</v>
      </c>
      <c r="AA57" t="s">
        <v>2056</v>
      </c>
      <c r="AB57" t="s">
        <v>2057</v>
      </c>
      <c r="AC57" t="s">
        <v>2058</v>
      </c>
    </row>
    <row r="58" spans="1:29" x14ac:dyDescent="0.25">
      <c r="A58" s="30" t="str" cm="1">
        <f t="array" aca="1" ref="A58" ca="1">""&amp;INDEX(PP_Locale,ROW(),PP_LanguageIndex)</f>
        <v>Disclosure of deferred acquisition costs arising from insurance contracts</v>
      </c>
      <c r="B58" t="s">
        <v>1402</v>
      </c>
      <c r="C58" t="s">
        <v>2059</v>
      </c>
      <c r="E58" t="s">
        <v>2060</v>
      </c>
      <c r="F58" t="s">
        <v>2061</v>
      </c>
      <c r="G58" t="s">
        <v>2062</v>
      </c>
      <c r="H58" t="s">
        <v>2063</v>
      </c>
      <c r="I58" t="s">
        <v>2064</v>
      </c>
      <c r="J58" t="s">
        <v>2065</v>
      </c>
      <c r="K58" t="s">
        <v>2066</v>
      </c>
      <c r="L58" t="s">
        <v>2067</v>
      </c>
      <c r="M58" t="s">
        <v>2068</v>
      </c>
      <c r="N58" t="s">
        <v>2069</v>
      </c>
      <c r="O58" t="s">
        <v>2070</v>
      </c>
      <c r="P58" t="s">
        <v>2071</v>
      </c>
      <c r="R58" t="s">
        <v>2072</v>
      </c>
      <c r="S58" t="s">
        <v>2073</v>
      </c>
      <c r="T58" t="s">
        <v>2074</v>
      </c>
      <c r="U58" t="s">
        <v>2075</v>
      </c>
      <c r="V58" t="s">
        <v>2076</v>
      </c>
      <c r="X58" t="s">
        <v>2077</v>
      </c>
      <c r="Y58" t="s">
        <v>2078</v>
      </c>
      <c r="Z58" t="s">
        <v>2079</v>
      </c>
      <c r="AA58" t="s">
        <v>2080</v>
      </c>
      <c r="AB58" t="s">
        <v>2081</v>
      </c>
      <c r="AC58" t="s">
        <v>2082</v>
      </c>
    </row>
    <row r="59" spans="1:29" x14ac:dyDescent="0.25">
      <c r="A59" s="30" t="str" cm="1">
        <f t="array" aca="1" ref="A59" ca="1">""&amp;INDEX(PP_Locale,ROW(),PP_LanguageIndex)</f>
        <v>Disclosure of deferred income</v>
      </c>
      <c r="B59" t="s">
        <v>1402</v>
      </c>
      <c r="C59" t="s">
        <v>2083</v>
      </c>
      <c r="E59" t="s">
        <v>2084</v>
      </c>
      <c r="F59" t="s">
        <v>2085</v>
      </c>
      <c r="G59" t="s">
        <v>2086</v>
      </c>
      <c r="H59" t="s">
        <v>2087</v>
      </c>
      <c r="I59" t="s">
        <v>2088</v>
      </c>
      <c r="J59" t="s">
        <v>2089</v>
      </c>
      <c r="K59" t="s">
        <v>2090</v>
      </c>
      <c r="L59" t="s">
        <v>2091</v>
      </c>
      <c r="M59" t="s">
        <v>2092</v>
      </c>
      <c r="N59" t="s">
        <v>2093</v>
      </c>
      <c r="O59" t="s">
        <v>2094</v>
      </c>
      <c r="P59" t="s">
        <v>2095</v>
      </c>
      <c r="R59" t="s">
        <v>2096</v>
      </c>
      <c r="S59" t="s">
        <v>2097</v>
      </c>
      <c r="T59" t="s">
        <v>2098</v>
      </c>
      <c r="U59" t="s">
        <v>2099</v>
      </c>
      <c r="V59" t="s">
        <v>2100</v>
      </c>
      <c r="X59" t="s">
        <v>2101</v>
      </c>
      <c r="Y59" t="s">
        <v>2102</v>
      </c>
      <c r="Z59" t="s">
        <v>2103</v>
      </c>
      <c r="AA59" t="s">
        <v>2104</v>
      </c>
      <c r="AB59" t="s">
        <v>2105</v>
      </c>
      <c r="AC59" t="s">
        <v>2106</v>
      </c>
    </row>
    <row r="60" spans="1:29" x14ac:dyDescent="0.25">
      <c r="A60" s="30" t="str" cm="1">
        <f t="array" aca="1" ref="A60" ca="1">""&amp;INDEX(PP_Locale,ROW(),PP_LanguageIndex)</f>
        <v>Disclosure of deferred taxes</v>
      </c>
      <c r="B60" t="s">
        <v>1402</v>
      </c>
      <c r="C60" t="s">
        <v>2107</v>
      </c>
      <c r="E60" t="s">
        <v>2108</v>
      </c>
      <c r="F60" t="s">
        <v>2109</v>
      </c>
      <c r="G60" t="s">
        <v>2110</v>
      </c>
      <c r="H60" t="s">
        <v>2111</v>
      </c>
      <c r="I60" t="s">
        <v>2112</v>
      </c>
      <c r="J60" t="s">
        <v>2113</v>
      </c>
      <c r="K60" t="s">
        <v>2114</v>
      </c>
      <c r="L60" t="s">
        <v>2115</v>
      </c>
      <c r="M60" t="s">
        <v>2116</v>
      </c>
      <c r="N60" t="s">
        <v>2117</v>
      </c>
      <c r="O60" t="s">
        <v>2118</v>
      </c>
      <c r="P60" t="s">
        <v>2119</v>
      </c>
      <c r="R60" t="s">
        <v>2120</v>
      </c>
      <c r="S60" t="s">
        <v>2121</v>
      </c>
      <c r="T60" t="s">
        <v>2122</v>
      </c>
      <c r="U60" t="s">
        <v>2123</v>
      </c>
      <c r="V60" t="s">
        <v>2124</v>
      </c>
      <c r="X60" t="s">
        <v>2125</v>
      </c>
      <c r="Y60" t="s">
        <v>2126</v>
      </c>
      <c r="Z60" t="s">
        <v>2127</v>
      </c>
      <c r="AA60" t="s">
        <v>2128</v>
      </c>
      <c r="AB60" t="s">
        <v>2129</v>
      </c>
      <c r="AC60" t="s">
        <v>2130</v>
      </c>
    </row>
    <row r="61" spans="1:29" x14ac:dyDescent="0.25">
      <c r="A61" s="30" t="str" cm="1">
        <f t="array" aca="1" ref="A61" ca="1">""&amp;INDEX(PP_Locale,ROW(),PP_LanguageIndex)</f>
        <v>Disclosure of deposits from banks</v>
      </c>
      <c r="B61" t="s">
        <v>1402</v>
      </c>
      <c r="C61" t="s">
        <v>2131</v>
      </c>
      <c r="E61" t="s">
        <v>2132</v>
      </c>
      <c r="F61" t="s">
        <v>2133</v>
      </c>
      <c r="G61" t="s">
        <v>2134</v>
      </c>
      <c r="H61" t="s">
        <v>2135</v>
      </c>
      <c r="I61" t="s">
        <v>2136</v>
      </c>
      <c r="J61" t="s">
        <v>2137</v>
      </c>
      <c r="K61" t="s">
        <v>2138</v>
      </c>
      <c r="L61" t="s">
        <v>2139</v>
      </c>
      <c r="M61" t="s">
        <v>2140</v>
      </c>
      <c r="N61" t="s">
        <v>2141</v>
      </c>
      <c r="O61" t="s">
        <v>2142</v>
      </c>
      <c r="P61" t="s">
        <v>2143</v>
      </c>
      <c r="R61" t="s">
        <v>2144</v>
      </c>
      <c r="S61" t="s">
        <v>2145</v>
      </c>
      <c r="T61" t="s">
        <v>2146</v>
      </c>
      <c r="U61" t="s">
        <v>2147</v>
      </c>
      <c r="V61" t="s">
        <v>2148</v>
      </c>
      <c r="X61" t="s">
        <v>2149</v>
      </c>
      <c r="Y61" t="s">
        <v>2150</v>
      </c>
      <c r="Z61" t="s">
        <v>2151</v>
      </c>
      <c r="AA61" t="s">
        <v>2152</v>
      </c>
      <c r="AB61" t="s">
        <v>2153</v>
      </c>
      <c r="AC61" t="s">
        <v>2154</v>
      </c>
    </row>
    <row r="62" spans="1:29" x14ac:dyDescent="0.25">
      <c r="A62" s="30" t="str" cm="1">
        <f t="array" aca="1" ref="A62" ca="1">""&amp;INDEX(PP_Locale,ROW(),PP_LanguageIndex)</f>
        <v>Disclosure of deposits from customers</v>
      </c>
      <c r="B62" t="s">
        <v>1402</v>
      </c>
      <c r="C62" t="s">
        <v>2155</v>
      </c>
      <c r="E62" t="s">
        <v>2156</v>
      </c>
      <c r="F62" t="s">
        <v>2157</v>
      </c>
      <c r="G62" t="s">
        <v>2158</v>
      </c>
      <c r="H62" t="s">
        <v>2159</v>
      </c>
      <c r="I62" t="s">
        <v>2160</v>
      </c>
      <c r="J62" t="s">
        <v>2161</v>
      </c>
      <c r="K62" t="s">
        <v>2162</v>
      </c>
      <c r="L62" t="s">
        <v>2163</v>
      </c>
      <c r="M62" t="s">
        <v>2164</v>
      </c>
      <c r="N62" t="s">
        <v>2165</v>
      </c>
      <c r="O62" t="s">
        <v>2166</v>
      </c>
      <c r="P62" t="s">
        <v>2167</v>
      </c>
      <c r="R62" t="s">
        <v>2168</v>
      </c>
      <c r="S62" t="s">
        <v>2169</v>
      </c>
      <c r="T62" t="s">
        <v>2170</v>
      </c>
      <c r="U62" t="s">
        <v>2171</v>
      </c>
      <c r="V62" t="s">
        <v>2172</v>
      </c>
      <c r="X62" t="s">
        <v>2173</v>
      </c>
      <c r="Y62" t="s">
        <v>2174</v>
      </c>
      <c r="Z62" t="s">
        <v>2175</v>
      </c>
      <c r="AA62" t="s">
        <v>2176</v>
      </c>
      <c r="AB62" t="s">
        <v>2177</v>
      </c>
      <c r="AC62" t="s">
        <v>2178</v>
      </c>
    </row>
    <row r="63" spans="1:29" x14ac:dyDescent="0.25">
      <c r="A63" s="30" t="str" cm="1">
        <f t="array" aca="1" ref="A63" ca="1">""&amp;INDEX(PP_Locale,ROW(),PP_LanguageIndex)</f>
        <v>Disclosure of derivative financial instruments</v>
      </c>
      <c r="B63" t="s">
        <v>1402</v>
      </c>
      <c r="C63" t="s">
        <v>2179</v>
      </c>
      <c r="E63" t="s">
        <v>2180</v>
      </c>
      <c r="F63" t="s">
        <v>2181</v>
      </c>
      <c r="G63" t="s">
        <v>2182</v>
      </c>
      <c r="H63" t="s">
        <v>2183</v>
      </c>
      <c r="I63" t="s">
        <v>2184</v>
      </c>
      <c r="J63" t="s">
        <v>2185</v>
      </c>
      <c r="K63" t="s">
        <v>2186</v>
      </c>
      <c r="L63" t="s">
        <v>2187</v>
      </c>
      <c r="M63" t="s">
        <v>2188</v>
      </c>
      <c r="N63" t="s">
        <v>2189</v>
      </c>
      <c r="O63" t="s">
        <v>2190</v>
      </c>
      <c r="P63" t="s">
        <v>2191</v>
      </c>
      <c r="R63" t="s">
        <v>2192</v>
      </c>
      <c r="S63" t="s">
        <v>2193</v>
      </c>
      <c r="T63" t="s">
        <v>2194</v>
      </c>
      <c r="U63" t="s">
        <v>2195</v>
      </c>
      <c r="V63" t="s">
        <v>2196</v>
      </c>
      <c r="X63" t="s">
        <v>2197</v>
      </c>
      <c r="Y63" t="s">
        <v>2198</v>
      </c>
      <c r="Z63" t="s">
        <v>2199</v>
      </c>
      <c r="AA63" t="s">
        <v>2200</v>
      </c>
      <c r="AB63" t="s">
        <v>2201</v>
      </c>
      <c r="AC63" t="s">
        <v>2202</v>
      </c>
    </row>
    <row r="64" spans="1:29" x14ac:dyDescent="0.25">
      <c r="A64" s="30" t="str" cm="1">
        <f t="array" aca="1" ref="A64" ca="1">""&amp;INDEX(PP_Locale,ROW(),PP_LanguageIndex)</f>
        <v>Disclosure of discontinued operations</v>
      </c>
      <c r="B64" t="s">
        <v>1402</v>
      </c>
      <c r="C64" t="s">
        <v>2203</v>
      </c>
      <c r="E64" t="s">
        <v>2204</v>
      </c>
      <c r="F64" t="s">
        <v>2205</v>
      </c>
      <c r="G64" t="s">
        <v>2206</v>
      </c>
      <c r="H64" t="s">
        <v>2207</v>
      </c>
      <c r="I64" t="s">
        <v>2208</v>
      </c>
      <c r="J64" t="s">
        <v>2209</v>
      </c>
      <c r="K64" t="s">
        <v>2210</v>
      </c>
      <c r="L64" t="s">
        <v>2211</v>
      </c>
      <c r="M64" t="s">
        <v>2212</v>
      </c>
      <c r="N64" t="s">
        <v>2213</v>
      </c>
      <c r="O64" t="s">
        <v>2214</v>
      </c>
      <c r="P64" t="s">
        <v>2215</v>
      </c>
      <c r="R64" t="s">
        <v>2216</v>
      </c>
      <c r="S64" t="s">
        <v>2217</v>
      </c>
      <c r="T64" t="s">
        <v>2218</v>
      </c>
      <c r="U64" t="s">
        <v>2219</v>
      </c>
      <c r="V64" t="s">
        <v>2220</v>
      </c>
      <c r="X64" t="s">
        <v>2221</v>
      </c>
      <c r="Y64" t="s">
        <v>2222</v>
      </c>
      <c r="Z64" t="s">
        <v>2223</v>
      </c>
      <c r="AA64" t="s">
        <v>2224</v>
      </c>
      <c r="AB64" t="s">
        <v>2225</v>
      </c>
      <c r="AC64" t="s">
        <v>2226</v>
      </c>
    </row>
    <row r="65" spans="1:29" x14ac:dyDescent="0.25">
      <c r="A65" s="30" t="str" cm="1">
        <f t="array" aca="1" ref="A65" ca="1">""&amp;INDEX(PP_Locale,ROW(),PP_LanguageIndex)</f>
        <v>Disclosure of dividends</v>
      </c>
      <c r="B65" t="s">
        <v>1402</v>
      </c>
      <c r="C65" t="s">
        <v>2227</v>
      </c>
      <c r="E65" t="s">
        <v>2228</v>
      </c>
      <c r="F65" t="s">
        <v>2229</v>
      </c>
      <c r="G65" t="s">
        <v>2230</v>
      </c>
      <c r="H65" t="s">
        <v>2231</v>
      </c>
      <c r="I65" t="s">
        <v>2232</v>
      </c>
      <c r="J65" t="s">
        <v>2233</v>
      </c>
      <c r="K65" t="s">
        <v>2234</v>
      </c>
      <c r="L65" t="s">
        <v>2235</v>
      </c>
      <c r="M65" t="s">
        <v>2236</v>
      </c>
      <c r="N65" t="s">
        <v>2237</v>
      </c>
      <c r="O65" t="s">
        <v>2238</v>
      </c>
      <c r="P65" t="s">
        <v>2239</v>
      </c>
      <c r="R65" t="s">
        <v>2240</v>
      </c>
      <c r="S65" t="s">
        <v>2241</v>
      </c>
      <c r="T65" t="s">
        <v>2242</v>
      </c>
      <c r="U65" t="s">
        <v>2243</v>
      </c>
      <c r="V65" t="s">
        <v>2244</v>
      </c>
      <c r="X65" t="s">
        <v>2245</v>
      </c>
      <c r="Y65" t="s">
        <v>2246</v>
      </c>
      <c r="Z65" t="s">
        <v>2247</v>
      </c>
      <c r="AA65" t="s">
        <v>2248</v>
      </c>
      <c r="AB65" t="s">
        <v>2249</v>
      </c>
      <c r="AC65" t="s">
        <v>2250</v>
      </c>
    </row>
    <row r="66" spans="1:29" x14ac:dyDescent="0.25">
      <c r="A66" s="38" t="str" cm="1">
        <f t="array" aca="1" ref="A66" ca="1">""&amp;INDEX(PP_Locale,ROW(),PP_LanguageIndex)</f>
        <v>Dividends recognised as distributions to owners per share</v>
      </c>
      <c r="B66" t="s">
        <v>1326</v>
      </c>
      <c r="C66" t="s">
        <v>1327</v>
      </c>
      <c r="E66" t="s">
        <v>1328</v>
      </c>
      <c r="F66" t="s">
        <v>1329</v>
      </c>
      <c r="G66" t="s">
        <v>1330</v>
      </c>
      <c r="H66" t="s">
        <v>1331</v>
      </c>
      <c r="I66" t="s">
        <v>1332</v>
      </c>
      <c r="J66" t="s">
        <v>1333</v>
      </c>
      <c r="K66" t="s">
        <v>1334</v>
      </c>
      <c r="L66" t="s">
        <v>1335</v>
      </c>
      <c r="M66" t="s">
        <v>1336</v>
      </c>
      <c r="N66" t="s">
        <v>1337</v>
      </c>
      <c r="O66" t="s">
        <v>1338</v>
      </c>
      <c r="P66" t="s">
        <v>1339</v>
      </c>
      <c r="R66" t="s">
        <v>1340</v>
      </c>
      <c r="S66" t="s">
        <v>1341</v>
      </c>
      <c r="T66" t="s">
        <v>1342</v>
      </c>
      <c r="U66" t="s">
        <v>1343</v>
      </c>
      <c r="V66" t="s">
        <v>1344</v>
      </c>
      <c r="X66" t="s">
        <v>1345</v>
      </c>
      <c r="Y66" t="s">
        <v>1346</v>
      </c>
      <c r="Z66" t="s">
        <v>1347</v>
      </c>
      <c r="AA66" t="s">
        <v>1348</v>
      </c>
      <c r="AB66" t="s">
        <v>1349</v>
      </c>
      <c r="AC66" t="s">
        <v>1350</v>
      </c>
    </row>
    <row r="67" spans="1:29" x14ac:dyDescent="0.25">
      <c r="A67" s="38" t="str" cm="1">
        <f t="array" aca="1" ref="A67" ca="1">""&amp;INDEX(PP_Locale,ROW(),PP_LanguageIndex)</f>
        <v>Dividends proposed or declared before financial statements authorised for issue but not recognised as distribution to owners</v>
      </c>
      <c r="B67" t="s">
        <v>1351</v>
      </c>
      <c r="C67" t="s">
        <v>1352</v>
      </c>
      <c r="E67" t="s">
        <v>1353</v>
      </c>
      <c r="F67" t="s">
        <v>1354</v>
      </c>
      <c r="G67" t="s">
        <v>1355</v>
      </c>
      <c r="H67" t="s">
        <v>1356</v>
      </c>
      <c r="I67" t="s">
        <v>1357</v>
      </c>
      <c r="J67" t="s">
        <v>1358</v>
      </c>
      <c r="K67" t="s">
        <v>1359</v>
      </c>
      <c r="L67" t="s">
        <v>1360</v>
      </c>
      <c r="M67" t="s">
        <v>1361</v>
      </c>
      <c r="N67" t="s">
        <v>1362</v>
      </c>
      <c r="O67" t="s">
        <v>1363</v>
      </c>
      <c r="P67" t="s">
        <v>1364</v>
      </c>
      <c r="R67" t="s">
        <v>1365</v>
      </c>
      <c r="S67" t="s">
        <v>1366</v>
      </c>
      <c r="T67" t="s">
        <v>1367</v>
      </c>
      <c r="U67" t="s">
        <v>1368</v>
      </c>
      <c r="V67" t="s">
        <v>1369</v>
      </c>
      <c r="X67" t="s">
        <v>1370</v>
      </c>
      <c r="Y67" t="s">
        <v>1371</v>
      </c>
      <c r="Z67" t="s">
        <v>1372</v>
      </c>
      <c r="AA67" t="s">
        <v>1373</v>
      </c>
      <c r="AB67" t="s">
        <v>1374</v>
      </c>
      <c r="AC67" t="s">
        <v>1375</v>
      </c>
    </row>
    <row r="68" spans="1:29" x14ac:dyDescent="0.25">
      <c r="A68" s="38" t="str" cm="1">
        <f t="array" aca="1" ref="A68" ca="1">""&amp;INDEX(PP_Locale,ROW(),PP_LanguageIndex)</f>
        <v>Dividends proposed or declared before financial statements authorised for issue but not recognised as distribution to owners per share</v>
      </c>
      <c r="B68" t="s">
        <v>1376</v>
      </c>
      <c r="C68" t="s">
        <v>1377</v>
      </c>
      <c r="E68" t="s">
        <v>1378</v>
      </c>
      <c r="F68" t="s">
        <v>1379</v>
      </c>
      <c r="G68" t="s">
        <v>1380</v>
      </c>
      <c r="H68" t="s">
        <v>1381</v>
      </c>
      <c r="I68" t="s">
        <v>1382</v>
      </c>
      <c r="J68" t="s">
        <v>1383</v>
      </c>
      <c r="K68" t="s">
        <v>1384</v>
      </c>
      <c r="L68" t="s">
        <v>1385</v>
      </c>
      <c r="M68" t="s">
        <v>1386</v>
      </c>
      <c r="N68" t="s">
        <v>1387</v>
      </c>
      <c r="O68" t="s">
        <v>1388</v>
      </c>
      <c r="P68" t="s">
        <v>1389</v>
      </c>
      <c r="R68" t="s">
        <v>1390</v>
      </c>
      <c r="S68" t="s">
        <v>1391</v>
      </c>
      <c r="T68" t="s">
        <v>1392</v>
      </c>
      <c r="U68" t="s">
        <v>1393</v>
      </c>
      <c r="V68" t="s">
        <v>1394</v>
      </c>
      <c r="X68" t="s">
        <v>1395</v>
      </c>
      <c r="Y68" t="s">
        <v>1396</v>
      </c>
      <c r="Z68" t="s">
        <v>1397</v>
      </c>
      <c r="AA68" t="s">
        <v>1398</v>
      </c>
      <c r="AB68" t="s">
        <v>1399</v>
      </c>
      <c r="AC68" t="s">
        <v>1400</v>
      </c>
    </row>
    <row r="69" spans="1:29" x14ac:dyDescent="0.25">
      <c r="A69" s="30" t="str" cm="1">
        <f t="array" aca="1" ref="A69" ca="1">""&amp;INDEX(PP_Locale,ROW(),PP_LanguageIndex)</f>
        <v>Disclosure of earnings per share</v>
      </c>
      <c r="B69" t="s">
        <v>2251</v>
      </c>
      <c r="C69" t="s">
        <v>2252</v>
      </c>
      <c r="E69" t="s">
        <v>2253</v>
      </c>
      <c r="F69" t="s">
        <v>2254</v>
      </c>
      <c r="G69" t="s">
        <v>2255</v>
      </c>
      <c r="H69" t="s">
        <v>2256</v>
      </c>
      <c r="I69" t="s">
        <v>2257</v>
      </c>
      <c r="J69" t="s">
        <v>2258</v>
      </c>
      <c r="K69" t="s">
        <v>2259</v>
      </c>
      <c r="L69" t="s">
        <v>2260</v>
      </c>
      <c r="M69" t="s">
        <v>2261</v>
      </c>
      <c r="N69" t="s">
        <v>2262</v>
      </c>
      <c r="O69" t="s">
        <v>2263</v>
      </c>
      <c r="P69" t="s">
        <v>2264</v>
      </c>
      <c r="R69" t="s">
        <v>2265</v>
      </c>
      <c r="S69" t="s">
        <v>2266</v>
      </c>
      <c r="T69" t="s">
        <v>2267</v>
      </c>
      <c r="U69" t="s">
        <v>2268</v>
      </c>
      <c r="V69" t="s">
        <v>2269</v>
      </c>
      <c r="X69" t="s">
        <v>2270</v>
      </c>
      <c r="Y69" t="s">
        <v>2271</v>
      </c>
      <c r="Z69" t="s">
        <v>2272</v>
      </c>
      <c r="AA69" t="s">
        <v>2273</v>
      </c>
      <c r="AB69" t="s">
        <v>2274</v>
      </c>
      <c r="AC69" t="s">
        <v>2275</v>
      </c>
    </row>
    <row r="70" spans="1:29" x14ac:dyDescent="0.25">
      <c r="A70" s="30" t="str" cm="1">
        <f t="array" aca="1" ref="A70" ca="1">""&amp;INDEX(PP_Locale,ROW(),PP_LanguageIndex)</f>
        <v>Disclosure of effect of changes in foreign exchange rates</v>
      </c>
      <c r="B70" t="s">
        <v>2276</v>
      </c>
      <c r="C70" t="s">
        <v>2277</v>
      </c>
      <c r="E70" t="s">
        <v>2278</v>
      </c>
      <c r="F70" t="s">
        <v>2279</v>
      </c>
      <c r="G70" t="s">
        <v>2280</v>
      </c>
      <c r="H70" t="s">
        <v>2281</v>
      </c>
      <c r="I70" t="s">
        <v>2282</v>
      </c>
      <c r="J70" t="s">
        <v>2283</v>
      </c>
      <c r="K70" t="s">
        <v>2284</v>
      </c>
      <c r="L70" t="s">
        <v>2285</v>
      </c>
      <c r="M70" t="s">
        <v>2286</v>
      </c>
      <c r="N70" t="s">
        <v>2287</v>
      </c>
      <c r="O70" t="s">
        <v>2288</v>
      </c>
      <c r="P70" t="s">
        <v>2289</v>
      </c>
      <c r="R70" t="s">
        <v>2290</v>
      </c>
      <c r="S70" t="s">
        <v>2291</v>
      </c>
      <c r="T70" t="s">
        <v>2292</v>
      </c>
      <c r="U70" t="s">
        <v>2293</v>
      </c>
      <c r="V70" t="s">
        <v>2294</v>
      </c>
      <c r="X70" t="s">
        <v>2295</v>
      </c>
      <c r="Y70" t="s">
        <v>2296</v>
      </c>
      <c r="Z70" t="s">
        <v>2297</v>
      </c>
      <c r="AA70" t="s">
        <v>2298</v>
      </c>
      <c r="AB70" t="s">
        <v>2299</v>
      </c>
      <c r="AC70" t="s">
        <v>2300</v>
      </c>
    </row>
    <row r="71" spans="1:29" x14ac:dyDescent="0.25">
      <c r="A71" s="30" t="str" cm="1">
        <f t="array" aca="1" ref="A71" ca="1">""&amp;INDEX(PP_Locale,ROW(),PP_LanguageIndex)</f>
        <v>Disclosure of employee benefits</v>
      </c>
      <c r="B71" t="s">
        <v>2301</v>
      </c>
      <c r="C71" t="s">
        <v>2302</v>
      </c>
      <c r="E71" t="s">
        <v>2303</v>
      </c>
      <c r="F71" t="s">
        <v>2304</v>
      </c>
      <c r="G71" t="s">
        <v>2305</v>
      </c>
      <c r="H71" t="s">
        <v>2306</v>
      </c>
      <c r="I71" t="s">
        <v>2307</v>
      </c>
      <c r="J71" t="s">
        <v>2308</v>
      </c>
      <c r="K71" t="s">
        <v>2309</v>
      </c>
      <c r="L71" t="s">
        <v>2310</v>
      </c>
      <c r="M71" t="s">
        <v>2311</v>
      </c>
      <c r="N71" t="s">
        <v>2312</v>
      </c>
      <c r="O71" t="s">
        <v>2313</v>
      </c>
      <c r="P71" t="s">
        <v>2314</v>
      </c>
      <c r="R71" t="s">
        <v>2315</v>
      </c>
      <c r="S71" t="s">
        <v>2316</v>
      </c>
      <c r="T71" t="s">
        <v>2317</v>
      </c>
      <c r="U71" t="s">
        <v>2318</v>
      </c>
      <c r="V71" t="s">
        <v>2319</v>
      </c>
      <c r="X71" t="s">
        <v>2320</v>
      </c>
      <c r="Y71" t="s">
        <v>2321</v>
      </c>
      <c r="Z71" t="s">
        <v>2322</v>
      </c>
      <c r="AA71" t="s">
        <v>2323</v>
      </c>
      <c r="AB71" t="s">
        <v>2324</v>
      </c>
      <c r="AC71" t="s">
        <v>2325</v>
      </c>
    </row>
    <row r="72" spans="1:29" x14ac:dyDescent="0.25">
      <c r="A72" s="30" t="str" cm="1">
        <f t="array" aca="1" ref="A72" ca="1">""&amp;INDEX(PP_Locale,ROW(),PP_LanguageIndex)</f>
        <v>Disclosure of entity's operating segments</v>
      </c>
      <c r="B72" t="s">
        <v>2326</v>
      </c>
      <c r="C72" t="s">
        <v>2327</v>
      </c>
      <c r="E72" t="s">
        <v>2328</v>
      </c>
      <c r="F72" t="s">
        <v>2329</v>
      </c>
      <c r="G72" t="s">
        <v>2330</v>
      </c>
      <c r="H72" t="s">
        <v>2331</v>
      </c>
      <c r="I72" t="s">
        <v>2332</v>
      </c>
      <c r="J72" t="s">
        <v>2333</v>
      </c>
      <c r="K72" t="s">
        <v>2334</v>
      </c>
      <c r="L72" t="s">
        <v>2335</v>
      </c>
      <c r="M72" t="s">
        <v>2336</v>
      </c>
      <c r="N72" t="s">
        <v>2337</v>
      </c>
      <c r="O72" t="s">
        <v>2338</v>
      </c>
      <c r="P72" t="s">
        <v>2339</v>
      </c>
      <c r="R72" t="s">
        <v>2340</v>
      </c>
      <c r="S72" t="s">
        <v>2341</v>
      </c>
      <c r="T72" t="s">
        <v>2342</v>
      </c>
      <c r="U72" t="s">
        <v>2343</v>
      </c>
      <c r="V72" t="s">
        <v>2344</v>
      </c>
      <c r="X72" t="s">
        <v>2345</v>
      </c>
      <c r="Y72" t="s">
        <v>2346</v>
      </c>
      <c r="Z72" t="s">
        <v>2347</v>
      </c>
      <c r="AA72" t="s">
        <v>2348</v>
      </c>
      <c r="AB72" t="s">
        <v>2349</v>
      </c>
      <c r="AC72" t="s">
        <v>2350</v>
      </c>
    </row>
    <row r="73" spans="1:29" x14ac:dyDescent="0.25">
      <c r="A73" s="30" t="str" cm="1">
        <f t="array" aca="1" ref="A73" ca="1">""&amp;INDEX(PP_Locale,ROW(),PP_LanguageIndex)</f>
        <v>Disclosure of events after reporting period</v>
      </c>
      <c r="B73" t="s">
        <v>2351</v>
      </c>
      <c r="C73" t="s">
        <v>2352</v>
      </c>
      <c r="E73" t="s">
        <v>2353</v>
      </c>
      <c r="F73" t="s">
        <v>2354</v>
      </c>
      <c r="G73" t="s">
        <v>2355</v>
      </c>
      <c r="H73" t="s">
        <v>2356</v>
      </c>
      <c r="I73" t="s">
        <v>2357</v>
      </c>
      <c r="J73" t="s">
        <v>2358</v>
      </c>
      <c r="K73" t="s">
        <v>2359</v>
      </c>
      <c r="L73" t="s">
        <v>2360</v>
      </c>
      <c r="M73" t="s">
        <v>2361</v>
      </c>
      <c r="N73" t="s">
        <v>2362</v>
      </c>
      <c r="O73" t="s">
        <v>2363</v>
      </c>
      <c r="P73" t="s">
        <v>2364</v>
      </c>
      <c r="R73" t="s">
        <v>2365</v>
      </c>
      <c r="S73" t="s">
        <v>2366</v>
      </c>
      <c r="T73" t="s">
        <v>2367</v>
      </c>
      <c r="U73" t="s">
        <v>2368</v>
      </c>
      <c r="V73" t="s">
        <v>2369</v>
      </c>
      <c r="X73" t="s">
        <v>2370</v>
      </c>
      <c r="Y73" t="s">
        <v>2371</v>
      </c>
      <c r="Z73" t="s">
        <v>2372</v>
      </c>
      <c r="AA73" t="s">
        <v>2373</v>
      </c>
      <c r="AB73" t="s">
        <v>2374</v>
      </c>
      <c r="AC73" t="s">
        <v>2375</v>
      </c>
    </row>
    <row r="74" spans="1:29" x14ac:dyDescent="0.25">
      <c r="A74" s="30" t="str" cm="1">
        <f t="array" aca="1" ref="A74" ca="1">""&amp;INDEX(PP_Locale,ROW(),PP_LanguageIndex)</f>
        <v>Disclosure of expenses</v>
      </c>
      <c r="B74" t="s">
        <v>1402</v>
      </c>
      <c r="C74" t="s">
        <v>2376</v>
      </c>
      <c r="E74" t="s">
        <v>2377</v>
      </c>
      <c r="F74" t="s">
        <v>2378</v>
      </c>
      <c r="G74" t="s">
        <v>2379</v>
      </c>
      <c r="H74" t="s">
        <v>2380</v>
      </c>
      <c r="I74" t="s">
        <v>2381</v>
      </c>
      <c r="J74" t="s">
        <v>2382</v>
      </c>
      <c r="K74" t="s">
        <v>2383</v>
      </c>
      <c r="L74" t="s">
        <v>2384</v>
      </c>
      <c r="M74" t="s">
        <v>2385</v>
      </c>
      <c r="N74" t="s">
        <v>2386</v>
      </c>
      <c r="O74" t="s">
        <v>2387</v>
      </c>
      <c r="P74" t="s">
        <v>2388</v>
      </c>
      <c r="R74" t="s">
        <v>2389</v>
      </c>
      <c r="S74" t="s">
        <v>2390</v>
      </c>
      <c r="T74" t="s">
        <v>2391</v>
      </c>
      <c r="U74" t="s">
        <v>2392</v>
      </c>
      <c r="V74" t="s">
        <v>2393</v>
      </c>
      <c r="X74" t="s">
        <v>2394</v>
      </c>
      <c r="Y74" t="s">
        <v>2395</v>
      </c>
      <c r="Z74" t="s">
        <v>2396</v>
      </c>
      <c r="AA74" t="s">
        <v>2397</v>
      </c>
      <c r="AB74" t="s">
        <v>2398</v>
      </c>
      <c r="AC74" t="s">
        <v>2399</v>
      </c>
    </row>
    <row r="75" spans="1:29" x14ac:dyDescent="0.25">
      <c r="A75" s="38" t="str" cm="1">
        <f t="array" aca="1" ref="A75" ca="1">""&amp;INDEX(PP_Locale,ROW(),PP_LanguageIndex)</f>
        <v>Disclosure of expenses by nature</v>
      </c>
      <c r="B75" t="s">
        <v>1402</v>
      </c>
      <c r="C75" t="s">
        <v>2400</v>
      </c>
      <c r="E75" t="s">
        <v>2401</v>
      </c>
      <c r="F75" t="s">
        <v>2402</v>
      </c>
      <c r="G75" t="s">
        <v>2403</v>
      </c>
      <c r="H75" t="s">
        <v>2404</v>
      </c>
      <c r="I75" t="s">
        <v>2405</v>
      </c>
      <c r="J75" t="s">
        <v>2406</v>
      </c>
      <c r="K75" t="s">
        <v>2407</v>
      </c>
      <c r="L75" t="s">
        <v>2408</v>
      </c>
      <c r="M75" t="s">
        <v>2409</v>
      </c>
      <c r="N75" t="s">
        <v>2410</v>
      </c>
      <c r="O75" t="s">
        <v>2411</v>
      </c>
      <c r="P75" t="s">
        <v>2412</v>
      </c>
      <c r="R75" t="s">
        <v>2413</v>
      </c>
      <c r="S75" t="s">
        <v>2414</v>
      </c>
      <c r="T75" t="s">
        <v>2415</v>
      </c>
      <c r="U75" t="s">
        <v>2416</v>
      </c>
      <c r="V75" t="s">
        <v>2417</v>
      </c>
      <c r="X75" t="s">
        <v>2418</v>
      </c>
      <c r="Y75" t="s">
        <v>2419</v>
      </c>
      <c r="Z75" t="s">
        <v>2420</v>
      </c>
      <c r="AA75" t="s">
        <v>2421</v>
      </c>
      <c r="AB75" t="s">
        <v>2422</v>
      </c>
      <c r="AC75" t="s">
        <v>2423</v>
      </c>
    </row>
    <row r="76" spans="1:29" x14ac:dyDescent="0.25">
      <c r="A76" s="39" t="str" cm="1">
        <f t="array" aca="1" ref="A76" ca="1">""&amp;INDEX(PP_Locale,ROW(),PP_LanguageIndex)</f>
        <v>Disclosure of depreciation and amortisation expense</v>
      </c>
      <c r="B76" t="s">
        <v>1402</v>
      </c>
      <c r="C76" t="s">
        <v>2424</v>
      </c>
      <c r="E76" t="s">
        <v>2425</v>
      </c>
      <c r="F76" t="s">
        <v>2426</v>
      </c>
      <c r="G76" t="s">
        <v>2427</v>
      </c>
      <c r="H76" t="s">
        <v>2428</v>
      </c>
      <c r="I76" t="s">
        <v>2429</v>
      </c>
      <c r="J76" t="s">
        <v>2430</v>
      </c>
      <c r="K76" t="s">
        <v>2431</v>
      </c>
      <c r="L76" t="s">
        <v>2432</v>
      </c>
      <c r="M76" t="s">
        <v>2433</v>
      </c>
      <c r="N76" t="s">
        <v>2434</v>
      </c>
      <c r="O76" t="s">
        <v>2435</v>
      </c>
      <c r="P76" t="s">
        <v>2436</v>
      </c>
      <c r="R76" t="s">
        <v>2437</v>
      </c>
      <c r="S76" t="s">
        <v>2438</v>
      </c>
      <c r="T76" t="s">
        <v>2439</v>
      </c>
      <c r="U76" t="s">
        <v>2440</v>
      </c>
      <c r="V76" t="s">
        <v>2441</v>
      </c>
      <c r="X76" t="s">
        <v>2442</v>
      </c>
      <c r="Y76" t="s">
        <v>2443</v>
      </c>
      <c r="Z76" t="s">
        <v>2444</v>
      </c>
      <c r="AA76" t="s">
        <v>2445</v>
      </c>
      <c r="AB76" t="s">
        <v>2446</v>
      </c>
      <c r="AC76" t="s">
        <v>2447</v>
      </c>
    </row>
    <row r="77" spans="1:29" x14ac:dyDescent="0.25">
      <c r="A77" s="38" t="str" cm="1">
        <f t="array" aca="1" ref="A77" ca="1">""&amp;INDEX(PP_Locale,ROW(),PP_LanguageIndex)</f>
        <v>Disclosure of general and administrative expense</v>
      </c>
      <c r="B77" t="s">
        <v>1402</v>
      </c>
      <c r="C77" t="s">
        <v>2448</v>
      </c>
      <c r="E77" t="s">
        <v>2449</v>
      </c>
      <c r="F77" t="s">
        <v>2450</v>
      </c>
      <c r="G77" t="s">
        <v>2451</v>
      </c>
      <c r="H77" t="s">
        <v>2452</v>
      </c>
      <c r="I77" t="s">
        <v>2453</v>
      </c>
      <c r="J77" t="s">
        <v>2454</v>
      </c>
      <c r="K77" t="s">
        <v>2455</v>
      </c>
      <c r="L77" t="s">
        <v>2456</v>
      </c>
      <c r="M77" t="s">
        <v>2457</v>
      </c>
      <c r="N77" t="s">
        <v>2458</v>
      </c>
      <c r="O77" t="s">
        <v>2459</v>
      </c>
      <c r="P77" t="s">
        <v>2460</v>
      </c>
      <c r="R77" t="s">
        <v>2461</v>
      </c>
      <c r="S77" t="s">
        <v>2462</v>
      </c>
      <c r="T77" t="s">
        <v>2463</v>
      </c>
      <c r="U77" t="s">
        <v>2464</v>
      </c>
      <c r="V77" t="s">
        <v>2465</v>
      </c>
      <c r="X77" t="s">
        <v>2466</v>
      </c>
      <c r="Y77" t="s">
        <v>2467</v>
      </c>
      <c r="Z77" t="s">
        <v>2468</v>
      </c>
      <c r="AA77" t="s">
        <v>2469</v>
      </c>
      <c r="AB77" t="s">
        <v>2470</v>
      </c>
      <c r="AC77" t="s">
        <v>2471</v>
      </c>
    </row>
    <row r="78" spans="1:29" x14ac:dyDescent="0.25">
      <c r="A78" s="38" t="str" cm="1">
        <f t="array" aca="1" ref="A78" ca="1">""&amp;INDEX(PP_Locale,ROW(),PP_LanguageIndex)</f>
        <v>Disclosure of research and development expense</v>
      </c>
      <c r="B78" t="s">
        <v>1402</v>
      </c>
      <c r="C78" t="s">
        <v>2472</v>
      </c>
      <c r="E78" t="s">
        <v>2473</v>
      </c>
      <c r="F78" t="s">
        <v>2474</v>
      </c>
      <c r="G78" t="s">
        <v>2475</v>
      </c>
      <c r="H78" t="s">
        <v>2476</v>
      </c>
      <c r="I78" t="s">
        <v>2477</v>
      </c>
      <c r="J78" t="s">
        <v>2478</v>
      </c>
      <c r="K78" t="s">
        <v>2479</v>
      </c>
      <c r="L78" t="s">
        <v>2480</v>
      </c>
      <c r="M78" t="s">
        <v>2481</v>
      </c>
      <c r="N78" t="s">
        <v>2482</v>
      </c>
      <c r="O78" t="s">
        <v>2483</v>
      </c>
      <c r="P78" t="s">
        <v>2484</v>
      </c>
      <c r="R78" t="s">
        <v>2485</v>
      </c>
      <c r="S78" t="s">
        <v>2486</v>
      </c>
      <c r="T78" t="s">
        <v>2487</v>
      </c>
      <c r="U78" t="s">
        <v>2488</v>
      </c>
      <c r="V78" t="s">
        <v>2489</v>
      </c>
      <c r="X78" t="s">
        <v>2490</v>
      </c>
      <c r="Y78" t="s">
        <v>2491</v>
      </c>
      <c r="Z78" t="s">
        <v>2492</v>
      </c>
      <c r="AA78" t="s">
        <v>2493</v>
      </c>
      <c r="AB78" t="s">
        <v>2494</v>
      </c>
      <c r="AC78" t="s">
        <v>2495</v>
      </c>
    </row>
    <row r="79" spans="1:29" x14ac:dyDescent="0.25">
      <c r="A79" s="30" t="str" cm="1">
        <f t="array" aca="1" ref="A79" ca="1">""&amp;INDEX(PP_Locale,ROW(),PP_LanguageIndex)</f>
        <v>Disclosure of exploration and evaluation assets</v>
      </c>
      <c r="B79" t="s">
        <v>2496</v>
      </c>
      <c r="C79" t="s">
        <v>2497</v>
      </c>
      <c r="E79" t="s">
        <v>2498</v>
      </c>
      <c r="F79" t="s">
        <v>2499</v>
      </c>
      <c r="G79" t="s">
        <v>2500</v>
      </c>
      <c r="H79" t="s">
        <v>2501</v>
      </c>
      <c r="I79" t="s">
        <v>2502</v>
      </c>
      <c r="J79" t="s">
        <v>2503</v>
      </c>
      <c r="K79" t="s">
        <v>2504</v>
      </c>
      <c r="L79" t="s">
        <v>2505</v>
      </c>
      <c r="M79" t="s">
        <v>2506</v>
      </c>
      <c r="N79" t="s">
        <v>2507</v>
      </c>
      <c r="O79" t="s">
        <v>2508</v>
      </c>
      <c r="P79" t="s">
        <v>2509</v>
      </c>
      <c r="R79" t="s">
        <v>2510</v>
      </c>
      <c r="S79" t="s">
        <v>2511</v>
      </c>
      <c r="T79" t="s">
        <v>2512</v>
      </c>
      <c r="U79" t="s">
        <v>2513</v>
      </c>
      <c r="V79" t="s">
        <v>2514</v>
      </c>
      <c r="X79" t="s">
        <v>2515</v>
      </c>
      <c r="Y79" t="s">
        <v>2516</v>
      </c>
      <c r="Z79" t="s">
        <v>2517</v>
      </c>
      <c r="AA79" t="s">
        <v>2518</v>
      </c>
      <c r="AB79" t="s">
        <v>2519</v>
      </c>
      <c r="AC79" t="s">
        <v>2520</v>
      </c>
    </row>
    <row r="80" spans="1:29" x14ac:dyDescent="0.25">
      <c r="A80" s="30" t="str" cm="1">
        <f t="array" aca="1" ref="A80" ca="1">""&amp;INDEX(PP_Locale,ROW(),PP_LanguageIndex)</f>
        <v>Disclosure of fair value measurement</v>
      </c>
      <c r="B80" t="s">
        <v>2521</v>
      </c>
      <c r="C80" t="s">
        <v>2522</v>
      </c>
      <c r="E80" t="s">
        <v>2523</v>
      </c>
      <c r="F80" t="s">
        <v>2524</v>
      </c>
      <c r="G80" t="s">
        <v>2525</v>
      </c>
      <c r="H80" t="s">
        <v>2526</v>
      </c>
      <c r="I80" t="s">
        <v>2527</v>
      </c>
      <c r="J80" t="s">
        <v>2528</v>
      </c>
      <c r="K80" t="s">
        <v>2529</v>
      </c>
      <c r="L80" t="s">
        <v>2530</v>
      </c>
      <c r="M80" t="s">
        <v>2531</v>
      </c>
      <c r="N80" t="s">
        <v>2532</v>
      </c>
      <c r="O80" t="s">
        <v>2533</v>
      </c>
      <c r="P80" t="s">
        <v>2534</v>
      </c>
      <c r="R80" t="s">
        <v>2535</v>
      </c>
      <c r="S80" t="s">
        <v>2536</v>
      </c>
      <c r="T80" t="s">
        <v>2537</v>
      </c>
      <c r="U80" t="s">
        <v>2538</v>
      </c>
      <c r="V80" t="s">
        <v>2539</v>
      </c>
      <c r="X80" t="s">
        <v>2540</v>
      </c>
      <c r="Y80" t="s">
        <v>2541</v>
      </c>
      <c r="Z80" t="s">
        <v>2542</v>
      </c>
      <c r="AA80" t="s">
        <v>2543</v>
      </c>
      <c r="AB80" t="s">
        <v>2544</v>
      </c>
      <c r="AC80" t="s">
        <v>2545</v>
      </c>
    </row>
    <row r="81" spans="1:29" x14ac:dyDescent="0.25">
      <c r="A81" s="30" t="str" cm="1">
        <f t="array" aca="1" ref="A81" ca="1">""&amp;INDEX(PP_Locale,ROW(),PP_LanguageIndex)</f>
        <v>Disclosure of fair value of financial instruments</v>
      </c>
      <c r="B81" t="s">
        <v>1402</v>
      </c>
      <c r="C81" t="s">
        <v>2546</v>
      </c>
      <c r="E81" t="s">
        <v>2547</v>
      </c>
      <c r="F81" t="s">
        <v>2548</v>
      </c>
      <c r="G81" t="s">
        <v>2549</v>
      </c>
      <c r="H81" t="s">
        <v>2550</v>
      </c>
      <c r="I81" t="s">
        <v>2551</v>
      </c>
      <c r="J81" t="s">
        <v>2552</v>
      </c>
      <c r="K81" t="s">
        <v>2553</v>
      </c>
      <c r="L81" t="s">
        <v>2554</v>
      </c>
      <c r="M81" t="s">
        <v>2555</v>
      </c>
      <c r="N81" t="s">
        <v>2556</v>
      </c>
      <c r="O81" t="s">
        <v>2557</v>
      </c>
      <c r="P81" t="s">
        <v>2558</v>
      </c>
      <c r="R81" t="s">
        <v>2559</v>
      </c>
      <c r="S81" t="s">
        <v>2560</v>
      </c>
      <c r="T81" t="s">
        <v>2561</v>
      </c>
      <c r="U81" t="s">
        <v>2562</v>
      </c>
      <c r="V81" t="s">
        <v>2563</v>
      </c>
      <c r="X81" t="s">
        <v>2564</v>
      </c>
      <c r="Y81" t="s">
        <v>2565</v>
      </c>
      <c r="Z81" t="s">
        <v>2566</v>
      </c>
      <c r="AA81" t="s">
        <v>2567</v>
      </c>
      <c r="AB81" t="s">
        <v>2568</v>
      </c>
      <c r="AC81" t="s">
        <v>2569</v>
      </c>
    </row>
    <row r="82" spans="1:29" x14ac:dyDescent="0.25">
      <c r="A82" s="30" t="str" cm="1">
        <f t="array" aca="1" ref="A82" ca="1">""&amp;INDEX(PP_Locale,ROW(),PP_LanguageIndex)</f>
        <v>Disclosure of fee and commission income (expense)</v>
      </c>
      <c r="B82" t="s">
        <v>1402</v>
      </c>
      <c r="C82" t="s">
        <v>2570</v>
      </c>
      <c r="E82" t="s">
        <v>2571</v>
      </c>
      <c r="F82" t="s">
        <v>2572</v>
      </c>
      <c r="G82" t="s">
        <v>2573</v>
      </c>
      <c r="H82" t="s">
        <v>2574</v>
      </c>
      <c r="I82" t="s">
        <v>2575</v>
      </c>
      <c r="J82" t="s">
        <v>2576</v>
      </c>
      <c r="K82" t="s">
        <v>2577</v>
      </c>
      <c r="L82" t="s">
        <v>2578</v>
      </c>
      <c r="M82" t="s">
        <v>2579</v>
      </c>
      <c r="N82" t="s">
        <v>2580</v>
      </c>
      <c r="O82" t="s">
        <v>2581</v>
      </c>
      <c r="P82" t="s">
        <v>2582</v>
      </c>
      <c r="R82" t="s">
        <v>2583</v>
      </c>
      <c r="S82" t="s">
        <v>2584</v>
      </c>
      <c r="T82" t="s">
        <v>2585</v>
      </c>
      <c r="U82" t="s">
        <v>2586</v>
      </c>
      <c r="V82" t="s">
        <v>2587</v>
      </c>
      <c r="X82" t="s">
        <v>2588</v>
      </c>
      <c r="Y82" t="s">
        <v>2589</v>
      </c>
      <c r="Z82" t="s">
        <v>2590</v>
      </c>
      <c r="AA82" t="s">
        <v>2591</v>
      </c>
      <c r="AB82" t="s">
        <v>2592</v>
      </c>
      <c r="AC82" t="s">
        <v>2593</v>
      </c>
    </row>
    <row r="83" spans="1:29" x14ac:dyDescent="0.25">
      <c r="A83" s="30" t="str" cm="1">
        <f t="array" aca="1" ref="A83" ca="1">""&amp;INDEX(PP_Locale,ROW(),PP_LanguageIndex)</f>
        <v>Disclosure of finance income (cost)</v>
      </c>
      <c r="B83" t="s">
        <v>1402</v>
      </c>
      <c r="C83" t="s">
        <v>2594</v>
      </c>
      <c r="E83" t="s">
        <v>2595</v>
      </c>
      <c r="F83" t="s">
        <v>2596</v>
      </c>
      <c r="G83" t="s">
        <v>2597</v>
      </c>
      <c r="H83" t="s">
        <v>2598</v>
      </c>
      <c r="I83" t="s">
        <v>2599</v>
      </c>
      <c r="J83" t="s">
        <v>2600</v>
      </c>
      <c r="K83" t="s">
        <v>2601</v>
      </c>
      <c r="L83" t="s">
        <v>2602</v>
      </c>
      <c r="M83" t="s">
        <v>2603</v>
      </c>
      <c r="N83" t="s">
        <v>2604</v>
      </c>
      <c r="O83" t="s">
        <v>2605</v>
      </c>
      <c r="P83" t="s">
        <v>2606</v>
      </c>
      <c r="R83" t="s">
        <v>2607</v>
      </c>
      <c r="S83" t="s">
        <v>2608</v>
      </c>
      <c r="T83" t="s">
        <v>2609</v>
      </c>
      <c r="U83" t="s">
        <v>2610</v>
      </c>
      <c r="V83" t="s">
        <v>2611</v>
      </c>
      <c r="X83" t="s">
        <v>2612</v>
      </c>
      <c r="Y83" t="s">
        <v>2613</v>
      </c>
      <c r="Z83" t="s">
        <v>2614</v>
      </c>
      <c r="AA83" t="s">
        <v>2615</v>
      </c>
      <c r="AB83" t="s">
        <v>2616</v>
      </c>
      <c r="AC83" t="s">
        <v>2617</v>
      </c>
    </row>
    <row r="84" spans="1:29" x14ac:dyDescent="0.25">
      <c r="A84" s="38" t="str" cm="1">
        <f t="array" aca="1" ref="A84" ca="1">""&amp;INDEX(PP_Locale,ROW(),PP_LanguageIndex)</f>
        <v>Disclosure of finance income</v>
      </c>
      <c r="B84" t="s">
        <v>1402</v>
      </c>
      <c r="C84" t="s">
        <v>2618</v>
      </c>
      <c r="E84" t="s">
        <v>2619</v>
      </c>
      <c r="F84" t="s">
        <v>2596</v>
      </c>
      <c r="G84" t="s">
        <v>2597</v>
      </c>
      <c r="H84" t="s">
        <v>2598</v>
      </c>
      <c r="I84" t="s">
        <v>2599</v>
      </c>
      <c r="J84" t="s">
        <v>2600</v>
      </c>
      <c r="K84" t="s">
        <v>2601</v>
      </c>
      <c r="L84" t="s">
        <v>2602</v>
      </c>
      <c r="M84" t="s">
        <v>2603</v>
      </c>
      <c r="N84" t="s">
        <v>2604</v>
      </c>
      <c r="O84" t="s">
        <v>2605</v>
      </c>
      <c r="P84" t="s">
        <v>2606</v>
      </c>
      <c r="R84" t="s">
        <v>2607</v>
      </c>
      <c r="S84" t="s">
        <v>2608</v>
      </c>
      <c r="T84" t="s">
        <v>2609</v>
      </c>
      <c r="U84" t="s">
        <v>2610</v>
      </c>
      <c r="V84" t="s">
        <v>2620</v>
      </c>
      <c r="X84" t="s">
        <v>2612</v>
      </c>
      <c r="Y84" t="s">
        <v>2613</v>
      </c>
      <c r="Z84" t="s">
        <v>2614</v>
      </c>
      <c r="AA84" t="s">
        <v>2615</v>
      </c>
      <c r="AB84" t="s">
        <v>2616</v>
      </c>
      <c r="AC84" t="s">
        <v>2617</v>
      </c>
    </row>
    <row r="85" spans="1:29" x14ac:dyDescent="0.25">
      <c r="A85" s="38" t="str" cm="1">
        <f t="array" aca="1" ref="A85" ca="1">""&amp;INDEX(PP_Locale,ROW(),PP_LanguageIndex)</f>
        <v>Disclosure of finance cost</v>
      </c>
      <c r="B85" t="s">
        <v>1402</v>
      </c>
      <c r="C85" t="s">
        <v>2621</v>
      </c>
      <c r="E85" t="s">
        <v>2622</v>
      </c>
      <c r="F85" t="s">
        <v>2623</v>
      </c>
      <c r="G85" t="s">
        <v>2624</v>
      </c>
      <c r="H85" t="s">
        <v>2625</v>
      </c>
      <c r="I85" t="s">
        <v>2626</v>
      </c>
      <c r="J85" t="s">
        <v>2627</v>
      </c>
      <c r="K85" t="s">
        <v>2628</v>
      </c>
      <c r="L85" t="s">
        <v>2629</v>
      </c>
      <c r="M85" t="s">
        <v>2630</v>
      </c>
      <c r="N85" t="s">
        <v>2631</v>
      </c>
      <c r="O85" t="s">
        <v>2632</v>
      </c>
      <c r="P85" t="s">
        <v>2633</v>
      </c>
      <c r="R85" t="s">
        <v>1683</v>
      </c>
      <c r="S85" t="s">
        <v>2634</v>
      </c>
      <c r="T85" t="s">
        <v>2635</v>
      </c>
      <c r="U85" t="s">
        <v>2636</v>
      </c>
      <c r="V85" t="s">
        <v>2637</v>
      </c>
      <c r="X85" t="s">
        <v>2638</v>
      </c>
      <c r="Y85" t="s">
        <v>2639</v>
      </c>
      <c r="Z85" t="s">
        <v>2640</v>
      </c>
      <c r="AA85" t="s">
        <v>2641</v>
      </c>
      <c r="AB85" t="s">
        <v>2642</v>
      </c>
      <c r="AC85" t="s">
        <v>2643</v>
      </c>
    </row>
    <row r="86" spans="1:29" x14ac:dyDescent="0.25">
      <c r="A86" s="30" t="str" cm="1">
        <f t="array" aca="1" ref="A86" ca="1">""&amp;INDEX(PP_Locale,ROW(),PP_LanguageIndex)</f>
        <v>Disclosure of financial assets held for trading</v>
      </c>
      <c r="B86" t="s">
        <v>1402</v>
      </c>
      <c r="C86" t="s">
        <v>2644</v>
      </c>
      <c r="E86" t="s">
        <v>2645</v>
      </c>
      <c r="F86" t="s">
        <v>2646</v>
      </c>
      <c r="G86" t="s">
        <v>2647</v>
      </c>
      <c r="H86" t="s">
        <v>2648</v>
      </c>
      <c r="I86" t="s">
        <v>2649</v>
      </c>
      <c r="J86" t="s">
        <v>2650</v>
      </c>
      <c r="K86" t="s">
        <v>2651</v>
      </c>
      <c r="L86" t="s">
        <v>2652</v>
      </c>
      <c r="M86" t="s">
        <v>2653</v>
      </c>
      <c r="N86" t="s">
        <v>2654</v>
      </c>
      <c r="O86" t="s">
        <v>2655</v>
      </c>
      <c r="P86" t="s">
        <v>2656</v>
      </c>
      <c r="R86" t="s">
        <v>2657</v>
      </c>
      <c r="S86" t="s">
        <v>2658</v>
      </c>
      <c r="T86" t="s">
        <v>2659</v>
      </c>
      <c r="U86" t="s">
        <v>2660</v>
      </c>
      <c r="V86" t="s">
        <v>2661</v>
      </c>
      <c r="X86" t="s">
        <v>2662</v>
      </c>
      <c r="Y86" t="s">
        <v>2663</v>
      </c>
      <c r="Z86" t="s">
        <v>2664</v>
      </c>
      <c r="AA86" t="s">
        <v>2665</v>
      </c>
      <c r="AB86" t="s">
        <v>2666</v>
      </c>
      <c r="AC86" t="s">
        <v>2667</v>
      </c>
    </row>
    <row r="87" spans="1:29" x14ac:dyDescent="0.25">
      <c r="A87" s="30" t="str" cm="1">
        <f t="array" aca="1" ref="A87" ca="1">""&amp;INDEX(PP_Locale,ROW(),PP_LanguageIndex)</f>
        <v>Disclosure of financial instruments</v>
      </c>
      <c r="B87" t="s">
        <v>2668</v>
      </c>
      <c r="C87" t="s">
        <v>2669</v>
      </c>
      <c r="E87" t="s">
        <v>2670</v>
      </c>
      <c r="F87" t="s">
        <v>2671</v>
      </c>
      <c r="G87" t="s">
        <v>2672</v>
      </c>
      <c r="H87" t="s">
        <v>2673</v>
      </c>
      <c r="I87" t="s">
        <v>2674</v>
      </c>
      <c r="J87" t="s">
        <v>2675</v>
      </c>
      <c r="K87" t="s">
        <v>2676</v>
      </c>
      <c r="L87" t="s">
        <v>2677</v>
      </c>
      <c r="M87" t="s">
        <v>2678</v>
      </c>
      <c r="N87" t="s">
        <v>2679</v>
      </c>
      <c r="O87" t="s">
        <v>2680</v>
      </c>
      <c r="P87" t="s">
        <v>2681</v>
      </c>
      <c r="R87" t="s">
        <v>2682</v>
      </c>
      <c r="S87" t="s">
        <v>2683</v>
      </c>
      <c r="T87" t="s">
        <v>2684</v>
      </c>
      <c r="U87" t="s">
        <v>2685</v>
      </c>
      <c r="V87" t="s">
        <v>2686</v>
      </c>
      <c r="X87" t="s">
        <v>2687</v>
      </c>
      <c r="Y87" t="s">
        <v>2688</v>
      </c>
      <c r="Z87" t="s">
        <v>2689</v>
      </c>
      <c r="AA87" t="s">
        <v>2690</v>
      </c>
      <c r="AB87" t="s">
        <v>2691</v>
      </c>
      <c r="AC87" t="s">
        <v>2692</v>
      </c>
    </row>
    <row r="88" spans="1:29" x14ac:dyDescent="0.25">
      <c r="A88" s="38" t="str" cm="1">
        <f t="array" aca="1" ref="A88" ca="1">""&amp;INDEX(PP_Locale,ROW(),PP_LanguageIndex)</f>
        <v>Disclosure of financial instruments at fair value through profit or loss</v>
      </c>
      <c r="B88" t="s">
        <v>1402</v>
      </c>
      <c r="C88" t="s">
        <v>2693</v>
      </c>
      <c r="E88" t="s">
        <v>2694</v>
      </c>
      <c r="F88" t="s">
        <v>2695</v>
      </c>
      <c r="G88" t="s">
        <v>2696</v>
      </c>
      <c r="H88" t="s">
        <v>2697</v>
      </c>
      <c r="I88" t="s">
        <v>2698</v>
      </c>
      <c r="J88" t="s">
        <v>2699</v>
      </c>
      <c r="K88" t="s">
        <v>2700</v>
      </c>
      <c r="L88" t="s">
        <v>2701</v>
      </c>
      <c r="M88" t="s">
        <v>2702</v>
      </c>
      <c r="N88" t="s">
        <v>2703</v>
      </c>
      <c r="O88" t="s">
        <v>2704</v>
      </c>
      <c r="P88" t="s">
        <v>2705</v>
      </c>
      <c r="R88" t="s">
        <v>2706</v>
      </c>
      <c r="S88" t="s">
        <v>2707</v>
      </c>
      <c r="T88" t="s">
        <v>2708</v>
      </c>
      <c r="U88" t="s">
        <v>2709</v>
      </c>
      <c r="V88" t="s">
        <v>2710</v>
      </c>
      <c r="X88" t="s">
        <v>2711</v>
      </c>
      <c r="Y88" t="s">
        <v>2712</v>
      </c>
      <c r="Z88" t="s">
        <v>2713</v>
      </c>
      <c r="AA88" t="s">
        <v>2714</v>
      </c>
      <c r="AB88" t="s">
        <v>2715</v>
      </c>
      <c r="AC88" t="s">
        <v>2716</v>
      </c>
    </row>
    <row r="89" spans="1:29" x14ac:dyDescent="0.25">
      <c r="A89" s="38" t="str" cm="1">
        <f t="array" aca="1" ref="A89" ca="1">""&amp;INDEX(PP_Locale,ROW(),PP_LanguageIndex)</f>
        <v>Disclosure of financial instruments designated at fair value through profit or loss</v>
      </c>
      <c r="B89" t="s">
        <v>1402</v>
      </c>
      <c r="C89" t="s">
        <v>2717</v>
      </c>
      <c r="E89" t="s">
        <v>2718</v>
      </c>
      <c r="F89" t="s">
        <v>2719</v>
      </c>
      <c r="G89" t="s">
        <v>2720</v>
      </c>
      <c r="H89" t="s">
        <v>2721</v>
      </c>
      <c r="I89" t="s">
        <v>2722</v>
      </c>
      <c r="J89" t="s">
        <v>2723</v>
      </c>
      <c r="K89" t="s">
        <v>2724</v>
      </c>
      <c r="L89" t="s">
        <v>2701</v>
      </c>
      <c r="M89" t="s">
        <v>2725</v>
      </c>
      <c r="N89" t="s">
        <v>2726</v>
      </c>
      <c r="O89" t="s">
        <v>2704</v>
      </c>
      <c r="P89" t="s">
        <v>2727</v>
      </c>
      <c r="R89" t="s">
        <v>2728</v>
      </c>
      <c r="S89" t="s">
        <v>2729</v>
      </c>
      <c r="T89" t="s">
        <v>2730</v>
      </c>
      <c r="U89" t="s">
        <v>2731</v>
      </c>
      <c r="V89" t="s">
        <v>2732</v>
      </c>
      <c r="X89" t="s">
        <v>2733</v>
      </c>
      <c r="Y89" t="s">
        <v>2734</v>
      </c>
      <c r="Z89" t="s">
        <v>2735</v>
      </c>
      <c r="AA89" t="s">
        <v>2736</v>
      </c>
      <c r="AB89" t="s">
        <v>2737</v>
      </c>
      <c r="AC89" t="s">
        <v>2738</v>
      </c>
    </row>
    <row r="90" spans="1:29" x14ac:dyDescent="0.25">
      <c r="A90" s="38" t="str" cm="1">
        <f t="array" aca="1" ref="A90" ca="1">""&amp;INDEX(PP_Locale,ROW(),PP_LanguageIndex)</f>
        <v>Disclosure of financial instruments held for trading</v>
      </c>
      <c r="B90" t="s">
        <v>1402</v>
      </c>
      <c r="C90" t="s">
        <v>2739</v>
      </c>
      <c r="E90" t="s">
        <v>2740</v>
      </c>
      <c r="F90" t="s">
        <v>2741</v>
      </c>
      <c r="G90" t="s">
        <v>2742</v>
      </c>
      <c r="H90" t="s">
        <v>2743</v>
      </c>
      <c r="I90" t="s">
        <v>2744</v>
      </c>
      <c r="J90" t="s">
        <v>2745</v>
      </c>
      <c r="K90" t="s">
        <v>2746</v>
      </c>
      <c r="L90" t="s">
        <v>2747</v>
      </c>
      <c r="M90" t="s">
        <v>2748</v>
      </c>
      <c r="N90" t="s">
        <v>2749</v>
      </c>
      <c r="O90" t="s">
        <v>2750</v>
      </c>
      <c r="P90" t="s">
        <v>2751</v>
      </c>
      <c r="R90" t="s">
        <v>2752</v>
      </c>
      <c r="S90" t="s">
        <v>2753</v>
      </c>
      <c r="T90" t="s">
        <v>2754</v>
      </c>
      <c r="U90" t="s">
        <v>2755</v>
      </c>
      <c r="V90" t="s">
        <v>2756</v>
      </c>
      <c r="X90" t="s">
        <v>2757</v>
      </c>
      <c r="Y90" t="s">
        <v>2758</v>
      </c>
      <c r="Z90" t="s">
        <v>2759</v>
      </c>
      <c r="AA90" t="s">
        <v>2760</v>
      </c>
      <c r="AB90" t="s">
        <v>2761</v>
      </c>
      <c r="AC90" t="s">
        <v>2762</v>
      </c>
    </row>
    <row r="91" spans="1:29" x14ac:dyDescent="0.25">
      <c r="A91" s="30" t="str" cm="1">
        <f t="array" aca="1" ref="A91" ca="1">""&amp;INDEX(PP_Locale,ROW(),PP_LanguageIndex)</f>
        <v>Disclosure of financial liabilities held for trading</v>
      </c>
      <c r="B91" t="s">
        <v>1402</v>
      </c>
      <c r="C91" t="s">
        <v>2763</v>
      </c>
      <c r="E91" t="s">
        <v>2764</v>
      </c>
      <c r="F91" t="s">
        <v>2765</v>
      </c>
      <c r="G91" t="s">
        <v>2766</v>
      </c>
      <c r="H91" t="s">
        <v>2767</v>
      </c>
      <c r="I91" t="s">
        <v>2768</v>
      </c>
      <c r="J91" t="s">
        <v>2769</v>
      </c>
      <c r="K91" t="s">
        <v>2770</v>
      </c>
      <c r="L91" t="s">
        <v>2771</v>
      </c>
      <c r="M91" t="s">
        <v>2772</v>
      </c>
      <c r="N91" t="s">
        <v>2773</v>
      </c>
      <c r="O91" t="s">
        <v>2774</v>
      </c>
      <c r="P91" t="s">
        <v>2775</v>
      </c>
      <c r="R91" t="s">
        <v>2776</v>
      </c>
      <c r="S91" t="s">
        <v>2777</v>
      </c>
      <c r="T91" t="s">
        <v>2778</v>
      </c>
      <c r="U91" t="s">
        <v>2779</v>
      </c>
      <c r="V91" t="s">
        <v>2780</v>
      </c>
      <c r="X91" t="s">
        <v>2781</v>
      </c>
      <c r="Y91" t="s">
        <v>2782</v>
      </c>
      <c r="Z91" t="s">
        <v>2783</v>
      </c>
      <c r="AA91" t="s">
        <v>2784</v>
      </c>
      <c r="AB91" t="s">
        <v>2785</v>
      </c>
      <c r="AC91" t="s">
        <v>2786</v>
      </c>
    </row>
    <row r="92" spans="1:29" x14ac:dyDescent="0.25">
      <c r="A92" s="30" t="str" cm="1">
        <f t="array" aca="1" ref="A92" ca="1">""&amp;INDEX(PP_Locale,ROW(),PP_LanguageIndex)</f>
        <v>Disclosure of financial risk management</v>
      </c>
      <c r="B92" t="s">
        <v>1402</v>
      </c>
      <c r="C92" t="s">
        <v>2787</v>
      </c>
      <c r="E92" t="s">
        <v>2788</v>
      </c>
      <c r="F92" t="s">
        <v>2789</v>
      </c>
      <c r="G92" t="s">
        <v>2790</v>
      </c>
      <c r="H92" t="s">
        <v>2791</v>
      </c>
      <c r="I92" t="s">
        <v>2792</v>
      </c>
      <c r="J92" t="s">
        <v>2793</v>
      </c>
      <c r="K92" t="s">
        <v>2794</v>
      </c>
      <c r="L92" t="s">
        <v>2795</v>
      </c>
      <c r="M92" t="s">
        <v>2796</v>
      </c>
      <c r="N92" t="s">
        <v>2797</v>
      </c>
      <c r="O92" t="s">
        <v>2798</v>
      </c>
      <c r="P92" t="s">
        <v>2799</v>
      </c>
      <c r="R92" t="s">
        <v>2800</v>
      </c>
      <c r="S92" t="s">
        <v>2801</v>
      </c>
      <c r="T92" t="s">
        <v>2802</v>
      </c>
      <c r="U92" t="s">
        <v>2803</v>
      </c>
      <c r="V92" t="s">
        <v>2804</v>
      </c>
      <c r="X92" t="s">
        <v>2805</v>
      </c>
      <c r="Y92" t="s">
        <v>2806</v>
      </c>
      <c r="Z92" t="s">
        <v>2807</v>
      </c>
      <c r="AA92" t="s">
        <v>2808</v>
      </c>
      <c r="AB92" t="s">
        <v>2809</v>
      </c>
      <c r="AC92" t="s">
        <v>2810</v>
      </c>
    </row>
    <row r="93" spans="1:29" x14ac:dyDescent="0.25">
      <c r="A93" s="30" t="str" cm="1">
        <f t="array" aca="1" ref="A93" ca="1">""&amp;INDEX(PP_Locale,ROW(),PP_LanguageIndex)</f>
        <v>Disclosure of first-time adoption</v>
      </c>
      <c r="B93" t="s">
        <v>2811</v>
      </c>
      <c r="C93" t="s">
        <v>2812</v>
      </c>
      <c r="E93" t="s">
        <v>2813</v>
      </c>
      <c r="F93" t="s">
        <v>2814</v>
      </c>
      <c r="G93" t="s">
        <v>2815</v>
      </c>
      <c r="H93" t="s">
        <v>2816</v>
      </c>
      <c r="I93" t="s">
        <v>2817</v>
      </c>
      <c r="J93" t="s">
        <v>2818</v>
      </c>
      <c r="K93" t="s">
        <v>2819</v>
      </c>
      <c r="L93" t="s">
        <v>2820</v>
      </c>
      <c r="M93" t="s">
        <v>2821</v>
      </c>
      <c r="N93" t="s">
        <v>2822</v>
      </c>
      <c r="O93" t="s">
        <v>2823</v>
      </c>
      <c r="P93" t="s">
        <v>2824</v>
      </c>
      <c r="R93" t="s">
        <v>2825</v>
      </c>
      <c r="S93" t="s">
        <v>2826</v>
      </c>
      <c r="T93" t="s">
        <v>2827</v>
      </c>
      <c r="U93" t="s">
        <v>2828</v>
      </c>
      <c r="V93" t="s">
        <v>2829</v>
      </c>
      <c r="X93" t="s">
        <v>2830</v>
      </c>
      <c r="Y93" t="s">
        <v>2831</v>
      </c>
      <c r="Z93" t="s">
        <v>2832</v>
      </c>
      <c r="AA93" t="s">
        <v>2833</v>
      </c>
      <c r="AB93" t="s">
        <v>2834</v>
      </c>
      <c r="AC93" t="s">
        <v>2835</v>
      </c>
    </row>
    <row r="94" spans="1:29" x14ac:dyDescent="0.25">
      <c r="A94" s="30" t="str" cm="1">
        <f t="array" aca="1" ref="A94" ca="1">""&amp;INDEX(PP_Locale,ROW(),PP_LanguageIndex)</f>
        <v>Disclosure of general information about financial statements</v>
      </c>
      <c r="B94" t="s">
        <v>2836</v>
      </c>
      <c r="C94" t="s">
        <v>2837</v>
      </c>
      <c r="E94" t="s">
        <v>2838</v>
      </c>
      <c r="F94" t="s">
        <v>2839</v>
      </c>
      <c r="G94" t="s">
        <v>2840</v>
      </c>
      <c r="H94" t="s">
        <v>2841</v>
      </c>
      <c r="I94" t="s">
        <v>2842</v>
      </c>
      <c r="J94" t="s">
        <v>2843</v>
      </c>
      <c r="K94" t="s">
        <v>2844</v>
      </c>
      <c r="L94" t="s">
        <v>2845</v>
      </c>
      <c r="M94" t="s">
        <v>2846</v>
      </c>
      <c r="N94" t="s">
        <v>2847</v>
      </c>
      <c r="O94" t="s">
        <v>2848</v>
      </c>
      <c r="P94" t="s">
        <v>2849</v>
      </c>
      <c r="R94" t="s">
        <v>2850</v>
      </c>
      <c r="S94" t="s">
        <v>2851</v>
      </c>
      <c r="T94" t="s">
        <v>2852</v>
      </c>
      <c r="U94" t="s">
        <v>2853</v>
      </c>
      <c r="V94" t="s">
        <v>2854</v>
      </c>
      <c r="X94" t="s">
        <v>2855</v>
      </c>
      <c r="Y94" t="s">
        <v>2856</v>
      </c>
      <c r="Z94" t="s">
        <v>2857</v>
      </c>
      <c r="AA94" t="s">
        <v>2858</v>
      </c>
      <c r="AB94" t="s">
        <v>2859</v>
      </c>
      <c r="AC94" t="s">
        <v>2860</v>
      </c>
    </row>
    <row r="95" spans="1:29" x14ac:dyDescent="0.25">
      <c r="A95" s="30" t="str" cm="1">
        <f t="array" aca="1" ref="A95" ca="1">""&amp;INDEX(PP_Locale,ROW(),PP_LanguageIndex)</f>
        <v>Disclosure of going concern</v>
      </c>
      <c r="B95" t="s">
        <v>1402</v>
      </c>
      <c r="C95" t="s">
        <v>2861</v>
      </c>
      <c r="E95" t="s">
        <v>2862</v>
      </c>
      <c r="F95" t="s">
        <v>2863</v>
      </c>
      <c r="G95" t="s">
        <v>2864</v>
      </c>
      <c r="H95" t="s">
        <v>2865</v>
      </c>
      <c r="I95" t="s">
        <v>2866</v>
      </c>
      <c r="J95" t="s">
        <v>2867</v>
      </c>
      <c r="K95" t="s">
        <v>2868</v>
      </c>
      <c r="L95" t="s">
        <v>2869</v>
      </c>
      <c r="M95" t="s">
        <v>2870</v>
      </c>
      <c r="N95" t="s">
        <v>2871</v>
      </c>
      <c r="O95" t="s">
        <v>2872</v>
      </c>
      <c r="P95" t="s">
        <v>2873</v>
      </c>
      <c r="R95" t="s">
        <v>2874</v>
      </c>
      <c r="S95" t="s">
        <v>2875</v>
      </c>
      <c r="T95" t="s">
        <v>2876</v>
      </c>
      <c r="U95" t="s">
        <v>2877</v>
      </c>
      <c r="V95" t="s">
        <v>2878</v>
      </c>
      <c r="X95" t="s">
        <v>2879</v>
      </c>
      <c r="Y95" t="s">
        <v>2880</v>
      </c>
      <c r="Z95" t="s">
        <v>2881</v>
      </c>
      <c r="AA95" t="s">
        <v>2882</v>
      </c>
      <c r="AB95" t="s">
        <v>2883</v>
      </c>
      <c r="AC95" t="s">
        <v>2884</v>
      </c>
    </row>
    <row r="96" spans="1:29" x14ac:dyDescent="0.25">
      <c r="A96" s="30" t="str" cm="1">
        <f t="array" aca="1" ref="A96" ca="1">""&amp;INDEX(PP_Locale,ROW(),PP_LanguageIndex)</f>
        <v>Disclosure of government grants</v>
      </c>
      <c r="B96" t="s">
        <v>2885</v>
      </c>
      <c r="C96" t="s">
        <v>2886</v>
      </c>
      <c r="E96" t="s">
        <v>2887</v>
      </c>
      <c r="F96" t="s">
        <v>2888</v>
      </c>
      <c r="G96" t="s">
        <v>2889</v>
      </c>
      <c r="H96" t="s">
        <v>2890</v>
      </c>
      <c r="I96" t="s">
        <v>2891</v>
      </c>
      <c r="J96" t="s">
        <v>2892</v>
      </c>
      <c r="K96" t="s">
        <v>2893</v>
      </c>
      <c r="L96" t="s">
        <v>2894</v>
      </c>
      <c r="M96" t="s">
        <v>2895</v>
      </c>
      <c r="N96" t="s">
        <v>2896</v>
      </c>
      <c r="O96" t="s">
        <v>2897</v>
      </c>
      <c r="P96" t="s">
        <v>2898</v>
      </c>
      <c r="R96" t="s">
        <v>2899</v>
      </c>
      <c r="S96" t="s">
        <v>2900</v>
      </c>
      <c r="T96" t="s">
        <v>2901</v>
      </c>
      <c r="U96" t="s">
        <v>2902</v>
      </c>
      <c r="V96" t="s">
        <v>2903</v>
      </c>
      <c r="X96" t="s">
        <v>2904</v>
      </c>
      <c r="Y96" t="s">
        <v>2905</v>
      </c>
      <c r="Z96" t="s">
        <v>2906</v>
      </c>
      <c r="AA96" t="s">
        <v>2907</v>
      </c>
      <c r="AB96" t="s">
        <v>2908</v>
      </c>
      <c r="AC96" t="s">
        <v>2909</v>
      </c>
    </row>
    <row r="97" spans="1:29" s="14" customFormat="1" x14ac:dyDescent="0.25">
      <c r="A97" s="37" t="str" cm="1">
        <f t="array" aca="1" ref="A97" ca="1">""&amp;INDEX(PP_Locale,ROW(),PP_LanguageIndex)</f>
        <v>Disclosure of hyperinflationary reporting</v>
      </c>
      <c r="B97" s="14" t="s">
        <v>2910</v>
      </c>
      <c r="C97" s="14" t="s">
        <v>2911</v>
      </c>
      <c r="E97" s="14" t="s">
        <v>2912</v>
      </c>
      <c r="F97" s="14" t="s">
        <v>2913</v>
      </c>
      <c r="G97" s="14" t="s">
        <v>2914</v>
      </c>
      <c r="H97" s="14" t="s">
        <v>2915</v>
      </c>
      <c r="I97" s="14" t="s">
        <v>2916</v>
      </c>
      <c r="J97" s="14" t="s">
        <v>2917</v>
      </c>
      <c r="K97" s="14" t="s">
        <v>2918</v>
      </c>
      <c r="L97" s="14" t="s">
        <v>2919</v>
      </c>
      <c r="M97" s="14" t="s">
        <v>2920</v>
      </c>
      <c r="N97" s="14" t="s">
        <v>2921</v>
      </c>
      <c r="O97" s="14" t="s">
        <v>2922</v>
      </c>
      <c r="P97" s="14" t="s">
        <v>2923</v>
      </c>
      <c r="R97" s="14" t="s">
        <v>2924</v>
      </c>
      <c r="S97" s="14" t="s">
        <v>2925</v>
      </c>
      <c r="T97" s="14" t="s">
        <v>2926</v>
      </c>
      <c r="U97" s="14" t="s">
        <v>2927</v>
      </c>
      <c r="V97" s="14" t="s">
        <v>2928</v>
      </c>
      <c r="X97" s="14" t="s">
        <v>2929</v>
      </c>
      <c r="Y97" s="14" t="s">
        <v>2930</v>
      </c>
      <c r="Z97" s="14" t="s">
        <v>2931</v>
      </c>
      <c r="AA97" s="14" t="s">
        <v>2932</v>
      </c>
      <c r="AB97" s="14" t="s">
        <v>2933</v>
      </c>
      <c r="AC97" s="14" t="s">
        <v>2934</v>
      </c>
    </row>
    <row r="98" spans="1:29" x14ac:dyDescent="0.25">
      <c r="A98" s="30" t="str" cm="1">
        <f t="array" aca="1" ref="A98" ca="1">""&amp;INDEX(PP_Locale,ROW(),PP_LanguageIndex)</f>
        <v>Disclosure of impairment of assets</v>
      </c>
      <c r="B98" t="s">
        <v>2935</v>
      </c>
      <c r="C98" t="s">
        <v>2936</v>
      </c>
      <c r="E98" t="s">
        <v>2937</v>
      </c>
      <c r="F98" t="s">
        <v>2938</v>
      </c>
      <c r="G98" t="s">
        <v>2939</v>
      </c>
      <c r="H98" t="s">
        <v>2940</v>
      </c>
      <c r="I98" t="s">
        <v>2941</v>
      </c>
      <c r="J98" t="s">
        <v>2942</v>
      </c>
      <c r="K98" t="s">
        <v>2943</v>
      </c>
      <c r="L98" t="s">
        <v>2944</v>
      </c>
      <c r="M98" t="s">
        <v>2945</v>
      </c>
      <c r="N98" t="s">
        <v>2946</v>
      </c>
      <c r="O98" t="s">
        <v>2947</v>
      </c>
      <c r="P98" t="s">
        <v>2948</v>
      </c>
      <c r="R98" t="s">
        <v>2949</v>
      </c>
      <c r="S98" t="s">
        <v>2950</v>
      </c>
      <c r="T98" t="s">
        <v>2951</v>
      </c>
      <c r="U98" t="s">
        <v>2952</v>
      </c>
      <c r="V98" t="s">
        <v>2953</v>
      </c>
      <c r="X98" t="s">
        <v>2954</v>
      </c>
      <c r="Y98" t="s">
        <v>2955</v>
      </c>
      <c r="Z98" t="s">
        <v>2956</v>
      </c>
      <c r="AA98" t="s">
        <v>2957</v>
      </c>
      <c r="AB98" t="s">
        <v>2958</v>
      </c>
      <c r="AC98" t="s">
        <v>2959</v>
      </c>
    </row>
    <row r="99" spans="1:29" x14ac:dyDescent="0.25">
      <c r="A99" s="30" t="str" cm="1">
        <f t="array" aca="1" ref="A99" ca="1">""&amp;INDEX(PP_Locale,ROW(),PP_LanguageIndex)</f>
        <v>Disclosure of income tax</v>
      </c>
      <c r="B99" t="s">
        <v>2960</v>
      </c>
      <c r="C99" t="s">
        <v>2961</v>
      </c>
      <c r="E99" t="s">
        <v>2962</v>
      </c>
      <c r="F99" t="s">
        <v>2963</v>
      </c>
      <c r="G99" t="s">
        <v>2964</v>
      </c>
      <c r="H99" t="s">
        <v>2965</v>
      </c>
      <c r="I99" t="s">
        <v>2966</v>
      </c>
      <c r="J99" t="s">
        <v>2967</v>
      </c>
      <c r="K99" t="s">
        <v>2968</v>
      </c>
      <c r="L99" t="s">
        <v>2969</v>
      </c>
      <c r="M99" t="s">
        <v>2970</v>
      </c>
      <c r="N99" t="s">
        <v>2971</v>
      </c>
      <c r="O99" t="s">
        <v>2972</v>
      </c>
      <c r="P99" t="s">
        <v>2973</v>
      </c>
      <c r="R99" t="s">
        <v>2974</v>
      </c>
      <c r="S99" t="s">
        <v>2975</v>
      </c>
      <c r="T99" t="s">
        <v>2976</v>
      </c>
      <c r="U99" t="s">
        <v>2977</v>
      </c>
      <c r="V99" t="s">
        <v>2978</v>
      </c>
      <c r="X99" t="s">
        <v>2979</v>
      </c>
      <c r="Y99" t="s">
        <v>2980</v>
      </c>
      <c r="Z99" t="s">
        <v>2981</v>
      </c>
      <c r="AA99" t="s">
        <v>2982</v>
      </c>
      <c r="AB99" t="s">
        <v>2983</v>
      </c>
      <c r="AC99" t="s">
        <v>2984</v>
      </c>
    </row>
    <row r="100" spans="1:29" x14ac:dyDescent="0.25">
      <c r="A100" s="30" t="str" cm="1">
        <f t="array" aca="1" ref="A100" ca="1">""&amp;INDEX(PP_Locale,ROW(),PP_LanguageIndex)</f>
        <v>Disclosure of information about employees</v>
      </c>
      <c r="B100" t="s">
        <v>1402</v>
      </c>
      <c r="C100" t="s">
        <v>2985</v>
      </c>
      <c r="E100" t="s">
        <v>2986</v>
      </c>
      <c r="F100" t="s">
        <v>2987</v>
      </c>
      <c r="G100" t="s">
        <v>2988</v>
      </c>
      <c r="H100" t="s">
        <v>2989</v>
      </c>
      <c r="I100" t="s">
        <v>2990</v>
      </c>
      <c r="J100" t="s">
        <v>2991</v>
      </c>
      <c r="K100" t="s">
        <v>2992</v>
      </c>
      <c r="L100" t="s">
        <v>2993</v>
      </c>
      <c r="M100" t="s">
        <v>2994</v>
      </c>
      <c r="N100" t="s">
        <v>2995</v>
      </c>
      <c r="O100" t="s">
        <v>2996</v>
      </c>
      <c r="P100" t="s">
        <v>2997</v>
      </c>
      <c r="R100" t="s">
        <v>2998</v>
      </c>
      <c r="S100" t="s">
        <v>2999</v>
      </c>
      <c r="T100" t="s">
        <v>3000</v>
      </c>
      <c r="U100" t="s">
        <v>3001</v>
      </c>
      <c r="V100" t="s">
        <v>3002</v>
      </c>
      <c r="X100" t="s">
        <v>3003</v>
      </c>
      <c r="Y100" t="s">
        <v>3004</v>
      </c>
      <c r="Z100" t="s">
        <v>3005</v>
      </c>
      <c r="AA100" t="s">
        <v>3006</v>
      </c>
      <c r="AB100" t="s">
        <v>3007</v>
      </c>
      <c r="AC100" t="s">
        <v>3008</v>
      </c>
    </row>
    <row r="101" spans="1:29" x14ac:dyDescent="0.25">
      <c r="A101" s="30" t="str" cm="1">
        <f t="array" aca="1" ref="A101" ca="1">""&amp;INDEX(PP_Locale,ROW(),PP_LanguageIndex)</f>
        <v>Disclosure of information about key management personnel</v>
      </c>
      <c r="B101" t="s">
        <v>1402</v>
      </c>
      <c r="C101" t="s">
        <v>3009</v>
      </c>
      <c r="E101" t="s">
        <v>3010</v>
      </c>
      <c r="F101" t="s">
        <v>3011</v>
      </c>
      <c r="G101" t="s">
        <v>3012</v>
      </c>
      <c r="H101" t="s">
        <v>3013</v>
      </c>
      <c r="I101" t="s">
        <v>3014</v>
      </c>
      <c r="J101" t="s">
        <v>3015</v>
      </c>
      <c r="K101" t="s">
        <v>3016</v>
      </c>
      <c r="L101" t="s">
        <v>3017</v>
      </c>
      <c r="M101" t="s">
        <v>3018</v>
      </c>
      <c r="N101" t="s">
        <v>3019</v>
      </c>
      <c r="O101" t="s">
        <v>3020</v>
      </c>
      <c r="P101" t="s">
        <v>3021</v>
      </c>
      <c r="R101" t="s">
        <v>3022</v>
      </c>
      <c r="S101" t="s">
        <v>3023</v>
      </c>
      <c r="T101" t="s">
        <v>3024</v>
      </c>
      <c r="U101" t="s">
        <v>3025</v>
      </c>
      <c r="V101" t="s">
        <v>3026</v>
      </c>
      <c r="X101" t="s">
        <v>3027</v>
      </c>
      <c r="Y101" t="s">
        <v>3028</v>
      </c>
      <c r="Z101" t="s">
        <v>3029</v>
      </c>
      <c r="AA101" t="s">
        <v>3030</v>
      </c>
      <c r="AB101" t="s">
        <v>3031</v>
      </c>
      <c r="AC101" t="s">
        <v>3032</v>
      </c>
    </row>
    <row r="102" spans="1:29" x14ac:dyDescent="0.25">
      <c r="A102" s="30" t="str" cm="1">
        <f t="array" aca="1" ref="A102" ca="1">""&amp;INDEX(PP_Locale,ROW(),PP_LanguageIndex)</f>
        <v>Disclosure of insurance contracts</v>
      </c>
      <c r="B102" t="s">
        <v>7021</v>
      </c>
      <c r="C102" t="s">
        <v>3033</v>
      </c>
      <c r="E102" t="s">
        <v>3034</v>
      </c>
      <c r="F102" t="s">
        <v>3035</v>
      </c>
      <c r="G102" t="s">
        <v>3036</v>
      </c>
      <c r="H102" t="s">
        <v>3037</v>
      </c>
      <c r="I102" t="s">
        <v>3038</v>
      </c>
      <c r="J102" t="s">
        <v>3039</v>
      </c>
      <c r="K102" t="s">
        <v>3040</v>
      </c>
      <c r="L102" t="s">
        <v>3041</v>
      </c>
      <c r="M102" t="s">
        <v>3042</v>
      </c>
      <c r="N102" t="s">
        <v>3043</v>
      </c>
      <c r="O102" t="s">
        <v>3044</v>
      </c>
      <c r="P102" t="s">
        <v>3045</v>
      </c>
      <c r="R102" t="s">
        <v>3046</v>
      </c>
      <c r="S102" t="s">
        <v>3047</v>
      </c>
      <c r="T102" t="s">
        <v>3048</v>
      </c>
      <c r="U102" t="s">
        <v>3049</v>
      </c>
      <c r="V102" t="s">
        <v>3050</v>
      </c>
      <c r="X102" t="s">
        <v>3051</v>
      </c>
      <c r="Y102" t="s">
        <v>3052</v>
      </c>
      <c r="Z102" t="s">
        <v>3053</v>
      </c>
      <c r="AA102" t="s">
        <v>3054</v>
      </c>
      <c r="AB102" t="s">
        <v>3055</v>
      </c>
      <c r="AC102" t="s">
        <v>3056</v>
      </c>
    </row>
    <row r="103" spans="1:29" x14ac:dyDescent="0.25">
      <c r="A103" s="30" t="str" cm="1">
        <f t="array" aca="1" ref="A103" ca="1">""&amp;INDEX(PP_Locale,ROW(),PP_LanguageIndex)</f>
        <v>Disclosure of insurance premium revenue</v>
      </c>
      <c r="B103" t="s">
        <v>1402</v>
      </c>
      <c r="C103" t="s">
        <v>3057</v>
      </c>
      <c r="E103" t="s">
        <v>3058</v>
      </c>
      <c r="F103" t="s">
        <v>3059</v>
      </c>
      <c r="G103" t="s">
        <v>3060</v>
      </c>
      <c r="H103" t="s">
        <v>3061</v>
      </c>
      <c r="I103" t="s">
        <v>3062</v>
      </c>
      <c r="J103" t="s">
        <v>3063</v>
      </c>
      <c r="K103" t="s">
        <v>3064</v>
      </c>
      <c r="L103" t="s">
        <v>3065</v>
      </c>
      <c r="M103" t="s">
        <v>3066</v>
      </c>
      <c r="N103" t="s">
        <v>3067</v>
      </c>
      <c r="O103" t="s">
        <v>3068</v>
      </c>
      <c r="P103" t="s">
        <v>3069</v>
      </c>
      <c r="R103" t="s">
        <v>3070</v>
      </c>
      <c r="S103" t="s">
        <v>3071</v>
      </c>
      <c r="T103" t="s">
        <v>3072</v>
      </c>
      <c r="U103" t="s">
        <v>3073</v>
      </c>
      <c r="V103" t="s">
        <v>3074</v>
      </c>
      <c r="X103" t="s">
        <v>3075</v>
      </c>
      <c r="Y103" t="s">
        <v>3076</v>
      </c>
      <c r="Z103" t="s">
        <v>3077</v>
      </c>
      <c r="AA103" t="s">
        <v>3078</v>
      </c>
      <c r="AB103" t="s">
        <v>3079</v>
      </c>
      <c r="AC103" t="s">
        <v>3080</v>
      </c>
    </row>
    <row r="104" spans="1:29" x14ac:dyDescent="0.25">
      <c r="A104" s="30" t="str" cm="1">
        <f t="array" aca="1" ref="A104" ca="1">""&amp;INDEX(PP_Locale,ROW(),PP_LanguageIndex)</f>
        <v>Disclosure of intangible assets and goodwill</v>
      </c>
      <c r="B104" t="s">
        <v>1402</v>
      </c>
      <c r="C104" t="s">
        <v>3081</v>
      </c>
      <c r="E104" t="s">
        <v>3082</v>
      </c>
      <c r="F104" t="s">
        <v>3083</v>
      </c>
      <c r="G104" t="s">
        <v>3084</v>
      </c>
      <c r="H104" t="s">
        <v>3085</v>
      </c>
      <c r="I104" t="s">
        <v>3086</v>
      </c>
      <c r="J104" t="s">
        <v>3087</v>
      </c>
      <c r="K104" t="s">
        <v>3088</v>
      </c>
      <c r="L104" t="s">
        <v>3089</v>
      </c>
      <c r="M104" t="s">
        <v>3090</v>
      </c>
      <c r="N104" t="s">
        <v>3091</v>
      </c>
      <c r="O104" t="s">
        <v>3092</v>
      </c>
      <c r="P104" t="s">
        <v>3093</v>
      </c>
      <c r="R104" t="s">
        <v>3094</v>
      </c>
      <c r="S104" t="s">
        <v>3095</v>
      </c>
      <c r="T104" t="s">
        <v>3096</v>
      </c>
      <c r="U104" t="s">
        <v>3097</v>
      </c>
      <c r="V104" t="s">
        <v>3098</v>
      </c>
      <c r="X104" t="s">
        <v>3099</v>
      </c>
      <c r="Y104" t="s">
        <v>3100</v>
      </c>
      <c r="Z104" t="s">
        <v>3101</v>
      </c>
      <c r="AA104" t="s">
        <v>3102</v>
      </c>
      <c r="AB104" t="s">
        <v>3103</v>
      </c>
      <c r="AC104" t="s">
        <v>3104</v>
      </c>
    </row>
    <row r="105" spans="1:29" x14ac:dyDescent="0.25">
      <c r="A105" s="38" t="str" cm="1">
        <f t="array" aca="1" ref="A105" ca="1">""&amp;INDEX(PP_Locale,ROW(),PP_LanguageIndex)</f>
        <v>Disclosure of intangible assets</v>
      </c>
      <c r="B105" t="s">
        <v>3105</v>
      </c>
      <c r="C105" t="s">
        <v>3106</v>
      </c>
      <c r="E105" t="s">
        <v>3107</v>
      </c>
      <c r="F105" t="s">
        <v>3108</v>
      </c>
      <c r="G105" t="s">
        <v>3109</v>
      </c>
      <c r="H105" t="s">
        <v>3110</v>
      </c>
      <c r="I105" t="s">
        <v>3111</v>
      </c>
      <c r="J105" t="s">
        <v>3112</v>
      </c>
      <c r="K105" t="s">
        <v>3113</v>
      </c>
      <c r="L105" t="s">
        <v>3114</v>
      </c>
      <c r="M105" t="s">
        <v>3115</v>
      </c>
      <c r="N105" t="s">
        <v>3116</v>
      </c>
      <c r="O105" t="s">
        <v>3117</v>
      </c>
      <c r="P105" t="s">
        <v>3118</v>
      </c>
      <c r="R105" t="s">
        <v>3119</v>
      </c>
      <c r="S105" t="s">
        <v>3120</v>
      </c>
      <c r="T105" t="s">
        <v>3121</v>
      </c>
      <c r="U105" t="s">
        <v>3122</v>
      </c>
      <c r="V105" t="s">
        <v>3123</v>
      </c>
      <c r="X105" t="s">
        <v>3124</v>
      </c>
      <c r="Y105" t="s">
        <v>3125</v>
      </c>
      <c r="Z105" t="s">
        <v>3126</v>
      </c>
      <c r="AA105" t="s">
        <v>3127</v>
      </c>
      <c r="AB105" t="s">
        <v>3128</v>
      </c>
      <c r="AC105" t="s">
        <v>3129</v>
      </c>
    </row>
    <row r="106" spans="1:29" x14ac:dyDescent="0.25">
      <c r="A106" s="38" t="str" cm="1">
        <f t="array" aca="1" ref="A106" ca="1">""&amp;INDEX(PP_Locale,ROW(),PP_LanguageIndex)</f>
        <v>Disclosure of goodwill</v>
      </c>
      <c r="B106" t="s">
        <v>1402</v>
      </c>
      <c r="C106" t="s">
        <v>3130</v>
      </c>
      <c r="E106" t="s">
        <v>3131</v>
      </c>
      <c r="F106" t="s">
        <v>3132</v>
      </c>
      <c r="G106" t="s">
        <v>3133</v>
      </c>
      <c r="H106" t="s">
        <v>3134</v>
      </c>
      <c r="I106" t="s">
        <v>3135</v>
      </c>
      <c r="J106" t="s">
        <v>3136</v>
      </c>
      <c r="K106" t="s">
        <v>3137</v>
      </c>
      <c r="L106" t="s">
        <v>3138</v>
      </c>
      <c r="M106" t="s">
        <v>3139</v>
      </c>
      <c r="N106" t="s">
        <v>3140</v>
      </c>
      <c r="O106" t="s">
        <v>3141</v>
      </c>
      <c r="P106" t="s">
        <v>3142</v>
      </c>
      <c r="R106" t="s">
        <v>3143</v>
      </c>
      <c r="S106" t="s">
        <v>3144</v>
      </c>
      <c r="T106" t="s">
        <v>3145</v>
      </c>
      <c r="U106" t="s">
        <v>3146</v>
      </c>
      <c r="V106" t="s">
        <v>3147</v>
      </c>
      <c r="X106" t="s">
        <v>3148</v>
      </c>
      <c r="Y106" t="s">
        <v>3149</v>
      </c>
      <c r="Z106" t="s">
        <v>3150</v>
      </c>
      <c r="AA106" t="s">
        <v>3151</v>
      </c>
      <c r="AB106" t="s">
        <v>3152</v>
      </c>
      <c r="AC106" t="s">
        <v>3153</v>
      </c>
    </row>
    <row r="107" spans="1:29" x14ac:dyDescent="0.25">
      <c r="A107" s="30" t="str" cm="1">
        <f t="array" aca="1" ref="A107" ca="1">""&amp;INDEX(PP_Locale,ROW(),PP_LanguageIndex)</f>
        <v>Disclosure of interest income (expense)</v>
      </c>
      <c r="B107" t="s">
        <v>1402</v>
      </c>
      <c r="C107" t="s">
        <v>3154</v>
      </c>
      <c r="E107" t="s">
        <v>3155</v>
      </c>
      <c r="F107" t="s">
        <v>3156</v>
      </c>
      <c r="G107" t="s">
        <v>3157</v>
      </c>
      <c r="H107" t="s">
        <v>3158</v>
      </c>
      <c r="I107" t="s">
        <v>3159</v>
      </c>
      <c r="J107" t="s">
        <v>3160</v>
      </c>
      <c r="K107" t="s">
        <v>3161</v>
      </c>
      <c r="L107" t="s">
        <v>3162</v>
      </c>
      <c r="M107" t="s">
        <v>3163</v>
      </c>
      <c r="N107" t="s">
        <v>3164</v>
      </c>
      <c r="O107" t="s">
        <v>3165</v>
      </c>
      <c r="P107" t="s">
        <v>3166</v>
      </c>
      <c r="R107" t="s">
        <v>3167</v>
      </c>
      <c r="S107" t="s">
        <v>3168</v>
      </c>
      <c r="T107" t="s">
        <v>3169</v>
      </c>
      <c r="U107" t="s">
        <v>3170</v>
      </c>
      <c r="V107" t="s">
        <v>3171</v>
      </c>
      <c r="X107" t="s">
        <v>3172</v>
      </c>
      <c r="Y107" t="s">
        <v>3173</v>
      </c>
      <c r="Z107" t="s">
        <v>3174</v>
      </c>
      <c r="AA107" t="s">
        <v>3175</v>
      </c>
      <c r="AB107" t="s">
        <v>3176</v>
      </c>
      <c r="AC107" t="s">
        <v>3177</v>
      </c>
    </row>
    <row r="108" spans="1:29" x14ac:dyDescent="0.25">
      <c r="A108" s="38" t="str" cm="1">
        <f t="array" aca="1" ref="A108" ca="1">""&amp;INDEX(PP_Locale,ROW(),PP_LanguageIndex)</f>
        <v>Disclosure of interest income</v>
      </c>
      <c r="B108" t="s">
        <v>1402</v>
      </c>
      <c r="C108" t="s">
        <v>3178</v>
      </c>
      <c r="E108" t="s">
        <v>3179</v>
      </c>
      <c r="F108" t="s">
        <v>3180</v>
      </c>
      <c r="G108" t="s">
        <v>3181</v>
      </c>
      <c r="H108" t="s">
        <v>3182</v>
      </c>
      <c r="I108" t="s">
        <v>3183</v>
      </c>
      <c r="J108" t="s">
        <v>3184</v>
      </c>
      <c r="K108" t="s">
        <v>3185</v>
      </c>
      <c r="L108" t="s">
        <v>3186</v>
      </c>
      <c r="M108" t="s">
        <v>3187</v>
      </c>
      <c r="N108" t="s">
        <v>3188</v>
      </c>
      <c r="O108" t="s">
        <v>3189</v>
      </c>
      <c r="P108" t="s">
        <v>3190</v>
      </c>
      <c r="R108" t="s">
        <v>3191</v>
      </c>
      <c r="S108" t="s">
        <v>3192</v>
      </c>
      <c r="T108" t="s">
        <v>3193</v>
      </c>
      <c r="U108" t="s">
        <v>3194</v>
      </c>
      <c r="V108" t="s">
        <v>3195</v>
      </c>
      <c r="X108" t="s">
        <v>3196</v>
      </c>
      <c r="Y108" t="s">
        <v>3197</v>
      </c>
      <c r="Z108" t="s">
        <v>3198</v>
      </c>
      <c r="AA108" t="s">
        <v>3199</v>
      </c>
      <c r="AB108" t="s">
        <v>3200</v>
      </c>
      <c r="AC108" t="s">
        <v>3201</v>
      </c>
    </row>
    <row r="109" spans="1:29" x14ac:dyDescent="0.25">
      <c r="A109" s="38" t="str" cm="1">
        <f t="array" aca="1" ref="A109" ca="1">""&amp;INDEX(PP_Locale,ROW(),PP_LanguageIndex)</f>
        <v>Disclosure of interest expense</v>
      </c>
      <c r="B109" t="s">
        <v>1402</v>
      </c>
      <c r="C109" t="s">
        <v>3202</v>
      </c>
      <c r="E109" t="s">
        <v>3203</v>
      </c>
      <c r="F109" t="s">
        <v>3204</v>
      </c>
      <c r="G109" t="s">
        <v>3205</v>
      </c>
      <c r="H109" t="s">
        <v>3206</v>
      </c>
      <c r="I109" t="s">
        <v>3207</v>
      </c>
      <c r="J109" t="s">
        <v>3208</v>
      </c>
      <c r="K109" t="s">
        <v>3209</v>
      </c>
      <c r="L109" t="s">
        <v>3210</v>
      </c>
      <c r="M109" t="s">
        <v>3211</v>
      </c>
      <c r="N109" t="s">
        <v>3212</v>
      </c>
      <c r="O109" t="s">
        <v>3213</v>
      </c>
      <c r="P109" t="s">
        <v>3214</v>
      </c>
      <c r="R109" t="s">
        <v>3215</v>
      </c>
      <c r="S109" t="s">
        <v>3216</v>
      </c>
      <c r="T109" t="s">
        <v>3217</v>
      </c>
      <c r="U109" t="s">
        <v>3218</v>
      </c>
      <c r="V109" t="s">
        <v>3219</v>
      </c>
      <c r="X109" t="s">
        <v>3220</v>
      </c>
      <c r="Y109" t="s">
        <v>3221</v>
      </c>
      <c r="Z109" t="s">
        <v>3222</v>
      </c>
      <c r="AA109" t="s">
        <v>3223</v>
      </c>
      <c r="AB109" t="s">
        <v>3224</v>
      </c>
      <c r="AC109" t="s">
        <v>3225</v>
      </c>
    </row>
    <row r="110" spans="1:29" s="14" customFormat="1" x14ac:dyDescent="0.25">
      <c r="A110" s="37" t="str" cm="1">
        <f t="array" aca="1" ref="A110" ca="1">""&amp;INDEX(PP_Locale,ROW(),PP_LanguageIndex)</f>
        <v>Disclosure of interests in other entities</v>
      </c>
      <c r="B110" s="14" t="s">
        <v>3226</v>
      </c>
      <c r="C110" s="14" t="s">
        <v>3227</v>
      </c>
      <c r="E110" s="14" t="s">
        <v>3228</v>
      </c>
      <c r="F110" s="14" t="s">
        <v>3229</v>
      </c>
      <c r="G110" s="14" t="s">
        <v>3230</v>
      </c>
      <c r="H110" s="14" t="s">
        <v>3231</v>
      </c>
      <c r="I110" s="14" t="s">
        <v>3232</v>
      </c>
      <c r="J110" s="14" t="s">
        <v>3233</v>
      </c>
      <c r="K110" s="14" t="s">
        <v>3234</v>
      </c>
      <c r="L110" s="14" t="s">
        <v>3235</v>
      </c>
      <c r="M110" s="14" t="s">
        <v>3236</v>
      </c>
      <c r="N110" s="14" t="s">
        <v>3237</v>
      </c>
      <c r="O110" s="14" t="s">
        <v>3238</v>
      </c>
      <c r="P110" s="14" t="s">
        <v>3239</v>
      </c>
      <c r="R110" s="14" t="s">
        <v>3240</v>
      </c>
      <c r="S110" s="14" t="s">
        <v>3241</v>
      </c>
      <c r="T110" s="14" t="s">
        <v>3242</v>
      </c>
      <c r="U110" s="14" t="s">
        <v>3243</v>
      </c>
      <c r="V110" s="14" t="s">
        <v>3244</v>
      </c>
      <c r="X110" s="14" t="s">
        <v>3245</v>
      </c>
      <c r="Y110" s="14" t="s">
        <v>3246</v>
      </c>
      <c r="Z110" s="14" t="s">
        <v>3247</v>
      </c>
      <c r="AA110" s="14" t="s">
        <v>3248</v>
      </c>
      <c r="AB110" s="14" t="s">
        <v>3249</v>
      </c>
      <c r="AC110" s="14" t="s">
        <v>3250</v>
      </c>
    </row>
    <row r="111" spans="1:29" s="14" customFormat="1" x14ac:dyDescent="0.25">
      <c r="A111" s="37" t="str" cm="1">
        <f t="array" aca="1" ref="A111" ca="1">""&amp;INDEX(PP_Locale,ROW(),PP_LanguageIndex)</f>
        <v>Disclosure of interim financial reporting</v>
      </c>
      <c r="B111" s="14" t="s">
        <v>3251</v>
      </c>
      <c r="C111" s="14" t="s">
        <v>3252</v>
      </c>
      <c r="E111" s="14" t="s">
        <v>3253</v>
      </c>
      <c r="F111" s="14" t="s">
        <v>3254</v>
      </c>
      <c r="G111" s="14" t="s">
        <v>3255</v>
      </c>
      <c r="H111" s="14" t="s">
        <v>3256</v>
      </c>
      <c r="I111" s="14" t="s">
        <v>3257</v>
      </c>
      <c r="J111" s="14" t="s">
        <v>3258</v>
      </c>
      <c r="K111" s="14" t="s">
        <v>3259</v>
      </c>
      <c r="L111" s="14" t="s">
        <v>3260</v>
      </c>
      <c r="M111" s="14" t="s">
        <v>3261</v>
      </c>
      <c r="N111" s="14" t="s">
        <v>3262</v>
      </c>
      <c r="O111" s="14" t="s">
        <v>3263</v>
      </c>
      <c r="P111" s="14" t="s">
        <v>3264</v>
      </c>
      <c r="R111" s="14" t="s">
        <v>3265</v>
      </c>
      <c r="S111" s="14" t="s">
        <v>3266</v>
      </c>
      <c r="T111" s="14" t="s">
        <v>3267</v>
      </c>
      <c r="U111" s="14" t="s">
        <v>3268</v>
      </c>
      <c r="V111" s="14" t="s">
        <v>3269</v>
      </c>
      <c r="X111" s="14" t="s">
        <v>3270</v>
      </c>
      <c r="Y111" s="14" t="s">
        <v>3271</v>
      </c>
      <c r="Z111" s="14" t="s">
        <v>3272</v>
      </c>
      <c r="AA111" s="14" t="s">
        <v>3273</v>
      </c>
      <c r="AB111" s="14" t="s">
        <v>3274</v>
      </c>
      <c r="AC111" s="14" t="s">
        <v>3275</v>
      </c>
    </row>
    <row r="112" spans="1:29" x14ac:dyDescent="0.25">
      <c r="A112" s="30" t="str" cm="1">
        <f t="array" aca="1" ref="A112" ca="1">""&amp;INDEX(PP_Locale,ROW(),PP_LanguageIndex)</f>
        <v>Disclosure of inventories</v>
      </c>
      <c r="B112" t="s">
        <v>3276</v>
      </c>
      <c r="C112" t="s">
        <v>3277</v>
      </c>
      <c r="E112" t="s">
        <v>3278</v>
      </c>
      <c r="F112" t="s">
        <v>3279</v>
      </c>
      <c r="G112" t="s">
        <v>3280</v>
      </c>
      <c r="H112" t="s">
        <v>3281</v>
      </c>
      <c r="I112" t="s">
        <v>3282</v>
      </c>
      <c r="J112" t="s">
        <v>3283</v>
      </c>
      <c r="K112" t="s">
        <v>3284</v>
      </c>
      <c r="L112" t="s">
        <v>3285</v>
      </c>
      <c r="M112" t="s">
        <v>3286</v>
      </c>
      <c r="N112" t="s">
        <v>3287</v>
      </c>
      <c r="O112" t="s">
        <v>3288</v>
      </c>
      <c r="P112" t="s">
        <v>3289</v>
      </c>
      <c r="R112" t="s">
        <v>3290</v>
      </c>
      <c r="S112" t="s">
        <v>3291</v>
      </c>
      <c r="T112" t="s">
        <v>3292</v>
      </c>
      <c r="U112" t="s">
        <v>3293</v>
      </c>
      <c r="V112" t="s">
        <v>3294</v>
      </c>
      <c r="X112" t="s">
        <v>3295</v>
      </c>
      <c r="Y112" t="s">
        <v>3296</v>
      </c>
      <c r="Z112" t="s">
        <v>3297</v>
      </c>
      <c r="AA112" t="s">
        <v>3298</v>
      </c>
      <c r="AB112" t="s">
        <v>3299</v>
      </c>
      <c r="AC112" t="s">
        <v>3300</v>
      </c>
    </row>
    <row r="113" spans="1:29" x14ac:dyDescent="0.25">
      <c r="A113" s="30" t="str" cm="1">
        <f t="array" aca="1" ref="A113" ca="1">""&amp;INDEX(PP_Locale,ROW(),PP_LanguageIndex)</f>
        <v>Disclosure of investment contracts liabilities</v>
      </c>
      <c r="B113" t="s">
        <v>1402</v>
      </c>
      <c r="C113" t="s">
        <v>3301</v>
      </c>
      <c r="E113" t="s">
        <v>3302</v>
      </c>
      <c r="F113" t="s">
        <v>3303</v>
      </c>
      <c r="G113" t="s">
        <v>3304</v>
      </c>
      <c r="H113" t="s">
        <v>3305</v>
      </c>
      <c r="I113" t="s">
        <v>3306</v>
      </c>
      <c r="J113" t="s">
        <v>3307</v>
      </c>
      <c r="K113" t="s">
        <v>3308</v>
      </c>
      <c r="L113" t="s">
        <v>3309</v>
      </c>
      <c r="M113" t="s">
        <v>3310</v>
      </c>
      <c r="N113" t="s">
        <v>3311</v>
      </c>
      <c r="O113" t="s">
        <v>3312</v>
      </c>
      <c r="P113" t="s">
        <v>3313</v>
      </c>
      <c r="R113" t="s">
        <v>3314</v>
      </c>
      <c r="S113" t="s">
        <v>3315</v>
      </c>
      <c r="T113" t="s">
        <v>3316</v>
      </c>
      <c r="U113" t="s">
        <v>3317</v>
      </c>
      <c r="V113" t="s">
        <v>3318</v>
      </c>
      <c r="X113" t="s">
        <v>3319</v>
      </c>
      <c r="Y113" t="s">
        <v>3320</v>
      </c>
      <c r="Z113" t="s">
        <v>3321</v>
      </c>
      <c r="AA113" t="s">
        <v>3322</v>
      </c>
      <c r="AB113" t="s">
        <v>3323</v>
      </c>
      <c r="AC113" t="s">
        <v>3324</v>
      </c>
    </row>
    <row r="114" spans="1:29" x14ac:dyDescent="0.25">
      <c r="A114" s="30" t="str" cm="1">
        <f t="array" aca="1" ref="A114" ca="1">""&amp;INDEX(PP_Locale,ROW(),PP_LanguageIndex)</f>
        <v>Disclosure of investment property</v>
      </c>
      <c r="B114" t="s">
        <v>3325</v>
      </c>
      <c r="C114" t="s">
        <v>3326</v>
      </c>
      <c r="E114" t="s">
        <v>3327</v>
      </c>
      <c r="F114" t="s">
        <v>3328</v>
      </c>
      <c r="G114" t="s">
        <v>3329</v>
      </c>
      <c r="H114" t="s">
        <v>3330</v>
      </c>
      <c r="I114" t="s">
        <v>3331</v>
      </c>
      <c r="J114" t="s">
        <v>3332</v>
      </c>
      <c r="K114" t="s">
        <v>3333</v>
      </c>
      <c r="L114" t="s">
        <v>3334</v>
      </c>
      <c r="M114" t="s">
        <v>3335</v>
      </c>
      <c r="N114" t="s">
        <v>3336</v>
      </c>
      <c r="O114" t="s">
        <v>3337</v>
      </c>
      <c r="P114" t="s">
        <v>3338</v>
      </c>
      <c r="R114" t="s">
        <v>3339</v>
      </c>
      <c r="S114" t="s">
        <v>3340</v>
      </c>
      <c r="T114" t="s">
        <v>3341</v>
      </c>
      <c r="U114" t="s">
        <v>3342</v>
      </c>
      <c r="V114" t="s">
        <v>3343</v>
      </c>
      <c r="X114" t="s">
        <v>3344</v>
      </c>
      <c r="Y114" t="s">
        <v>3345</v>
      </c>
      <c r="Z114" t="s">
        <v>3346</v>
      </c>
      <c r="AA114" t="s">
        <v>3347</v>
      </c>
      <c r="AB114" t="s">
        <v>3348</v>
      </c>
      <c r="AC114" t="s">
        <v>3349</v>
      </c>
    </row>
    <row r="115" spans="1:29" x14ac:dyDescent="0.25">
      <c r="A115" s="30" t="str" cm="1">
        <f t="array" aca="1" ref="A115" ca="1">""&amp;INDEX(PP_Locale,ROW(),PP_LanguageIndex)</f>
        <v>Disclosure of investments accounted for using equity method</v>
      </c>
      <c r="B115" t="s">
        <v>1402</v>
      </c>
      <c r="C115" t="s">
        <v>3350</v>
      </c>
      <c r="E115" t="s">
        <v>3351</v>
      </c>
      <c r="F115" t="s">
        <v>3352</v>
      </c>
      <c r="G115" t="s">
        <v>3353</v>
      </c>
      <c r="H115" t="s">
        <v>3354</v>
      </c>
      <c r="I115" t="s">
        <v>3355</v>
      </c>
      <c r="J115" t="s">
        <v>3356</v>
      </c>
      <c r="K115" t="s">
        <v>3357</v>
      </c>
      <c r="L115" t="s">
        <v>3358</v>
      </c>
      <c r="M115" t="s">
        <v>3359</v>
      </c>
      <c r="N115" t="s">
        <v>3360</v>
      </c>
      <c r="O115" t="s">
        <v>3361</v>
      </c>
      <c r="P115" t="s">
        <v>3362</v>
      </c>
      <c r="R115" t="s">
        <v>3363</v>
      </c>
      <c r="S115" t="s">
        <v>3364</v>
      </c>
      <c r="T115" t="s">
        <v>3365</v>
      </c>
      <c r="U115" t="s">
        <v>3366</v>
      </c>
      <c r="V115" t="s">
        <v>3367</v>
      </c>
      <c r="X115" t="s">
        <v>3368</v>
      </c>
      <c r="Y115" t="s">
        <v>3369</v>
      </c>
      <c r="Z115" t="s">
        <v>3370</v>
      </c>
      <c r="AA115" t="s">
        <v>3371</v>
      </c>
      <c r="AB115" t="s">
        <v>3372</v>
      </c>
      <c r="AC115" t="s">
        <v>3373</v>
      </c>
    </row>
    <row r="116" spans="1:29" x14ac:dyDescent="0.25">
      <c r="A116" s="30" t="str" cm="1">
        <f t="array" aca="1" ref="A116" ca="1">""&amp;INDEX(PP_Locale,ROW(),PP_LanguageIndex)</f>
        <v>Disclosure of investments other than investments accounted for using equity method</v>
      </c>
      <c r="B116" t="s">
        <v>1402</v>
      </c>
      <c r="C116" t="s">
        <v>3374</v>
      </c>
      <c r="E116" t="s">
        <v>3375</v>
      </c>
      <c r="F116" t="s">
        <v>3376</v>
      </c>
      <c r="G116" t="s">
        <v>3377</v>
      </c>
      <c r="H116" t="s">
        <v>3378</v>
      </c>
      <c r="I116" t="s">
        <v>3379</v>
      </c>
      <c r="J116" t="s">
        <v>3380</v>
      </c>
      <c r="K116" t="s">
        <v>3381</v>
      </c>
      <c r="L116" t="s">
        <v>3382</v>
      </c>
      <c r="M116" t="s">
        <v>3383</v>
      </c>
      <c r="N116" t="s">
        <v>3384</v>
      </c>
      <c r="O116" t="s">
        <v>3385</v>
      </c>
      <c r="P116" t="s">
        <v>3386</v>
      </c>
      <c r="R116" t="s">
        <v>3387</v>
      </c>
      <c r="S116" t="s">
        <v>3388</v>
      </c>
      <c r="T116" t="s">
        <v>3389</v>
      </c>
      <c r="U116" t="s">
        <v>3390</v>
      </c>
      <c r="V116" t="s">
        <v>3391</v>
      </c>
      <c r="X116" t="s">
        <v>3392</v>
      </c>
      <c r="Y116" t="s">
        <v>3393</v>
      </c>
      <c r="Z116" t="s">
        <v>3394</v>
      </c>
      <c r="AA116" t="s">
        <v>3395</v>
      </c>
      <c r="AB116" t="s">
        <v>3396</v>
      </c>
      <c r="AC116" t="s">
        <v>3397</v>
      </c>
    </row>
    <row r="117" spans="1:29" x14ac:dyDescent="0.25">
      <c r="A117" s="30" t="str" cm="1">
        <f t="array" aca="1" ref="A117" ca="1">""&amp;INDEX(PP_Locale,ROW(),PP_LanguageIndex)</f>
        <v>Disclosure of issued capital</v>
      </c>
      <c r="B117" t="s">
        <v>1402</v>
      </c>
      <c r="C117" t="s">
        <v>3398</v>
      </c>
      <c r="E117" t="s">
        <v>3399</v>
      </c>
      <c r="F117" t="s">
        <v>3400</v>
      </c>
      <c r="G117" t="s">
        <v>3401</v>
      </c>
      <c r="H117" t="s">
        <v>3402</v>
      </c>
      <c r="I117" t="s">
        <v>3403</v>
      </c>
      <c r="J117" t="s">
        <v>3404</v>
      </c>
      <c r="K117" t="s">
        <v>3405</v>
      </c>
      <c r="L117" t="s">
        <v>3406</v>
      </c>
      <c r="M117" t="s">
        <v>3407</v>
      </c>
      <c r="N117" t="s">
        <v>3408</v>
      </c>
      <c r="O117" t="s">
        <v>3409</v>
      </c>
      <c r="P117" t="s">
        <v>3410</v>
      </c>
      <c r="R117" t="s">
        <v>3411</v>
      </c>
      <c r="S117" t="s">
        <v>3412</v>
      </c>
      <c r="T117" t="s">
        <v>3413</v>
      </c>
      <c r="U117" t="s">
        <v>3414</v>
      </c>
      <c r="V117" t="s">
        <v>3415</v>
      </c>
      <c r="X117" t="s">
        <v>3416</v>
      </c>
      <c r="Y117" t="s">
        <v>3417</v>
      </c>
      <c r="Z117" t="s">
        <v>3418</v>
      </c>
      <c r="AA117" t="s">
        <v>3419</v>
      </c>
      <c r="AB117" t="s">
        <v>3420</v>
      </c>
      <c r="AC117" t="s">
        <v>3421</v>
      </c>
    </row>
    <row r="118" spans="1:29" x14ac:dyDescent="0.25">
      <c r="A118" s="30" t="str" cm="1">
        <f t="array" aca="1" ref="A118" ca="1">""&amp;INDEX(PP_Locale,ROW(),PP_LanguageIndex)</f>
        <v>Disclosure of joint ventures</v>
      </c>
      <c r="B118" t="s">
        <v>3422</v>
      </c>
      <c r="C118" t="s">
        <v>3423</v>
      </c>
      <c r="E118" t="s">
        <v>3424</v>
      </c>
      <c r="F118" t="s">
        <v>3425</v>
      </c>
      <c r="G118" t="s">
        <v>3426</v>
      </c>
      <c r="H118" t="s">
        <v>3427</v>
      </c>
      <c r="I118" t="s">
        <v>3428</v>
      </c>
      <c r="J118" t="s">
        <v>3429</v>
      </c>
      <c r="K118" t="s">
        <v>3430</v>
      </c>
      <c r="L118" t="s">
        <v>3431</v>
      </c>
      <c r="M118" t="s">
        <v>3432</v>
      </c>
      <c r="N118" t="s">
        <v>3433</v>
      </c>
      <c r="O118" t="s">
        <v>3434</v>
      </c>
      <c r="P118" t="s">
        <v>3435</v>
      </c>
      <c r="R118" t="s">
        <v>3436</v>
      </c>
      <c r="S118" t="s">
        <v>3437</v>
      </c>
      <c r="T118" t="s">
        <v>3438</v>
      </c>
      <c r="U118" t="s">
        <v>3439</v>
      </c>
      <c r="V118" t="s">
        <v>3440</v>
      </c>
      <c r="X118" t="s">
        <v>3441</v>
      </c>
      <c r="Y118" t="s">
        <v>3442</v>
      </c>
      <c r="Z118" t="s">
        <v>3443</v>
      </c>
      <c r="AA118" t="s">
        <v>3444</v>
      </c>
      <c r="AB118" t="s">
        <v>3445</v>
      </c>
      <c r="AC118" t="s">
        <v>3446</v>
      </c>
    </row>
    <row r="119" spans="1:29" x14ac:dyDescent="0.25">
      <c r="A119" s="30" t="str" cm="1">
        <f t="array" aca="1" ref="A119" ca="1">""&amp;INDEX(PP_Locale,ROW(),PP_LanguageIndex)</f>
        <v>Disclosure of lease prepayments</v>
      </c>
      <c r="B119" t="s">
        <v>1402</v>
      </c>
      <c r="C119" t="s">
        <v>3447</v>
      </c>
      <c r="E119" t="s">
        <v>3448</v>
      </c>
      <c r="F119" t="s">
        <v>3449</v>
      </c>
      <c r="G119" t="s">
        <v>3450</v>
      </c>
      <c r="H119" t="s">
        <v>3451</v>
      </c>
      <c r="I119" t="s">
        <v>3452</v>
      </c>
      <c r="J119" t="s">
        <v>3453</v>
      </c>
      <c r="K119" t="s">
        <v>3454</v>
      </c>
      <c r="L119" t="s">
        <v>3455</v>
      </c>
      <c r="M119" t="s">
        <v>3456</v>
      </c>
      <c r="N119" t="s">
        <v>3457</v>
      </c>
      <c r="O119" t="s">
        <v>3458</v>
      </c>
      <c r="P119" t="s">
        <v>3459</v>
      </c>
      <c r="R119" t="s">
        <v>3460</v>
      </c>
      <c r="S119" t="s">
        <v>3461</v>
      </c>
      <c r="T119" t="s">
        <v>3462</v>
      </c>
      <c r="U119" t="s">
        <v>3463</v>
      </c>
      <c r="V119" t="s">
        <v>3464</v>
      </c>
      <c r="X119" t="s">
        <v>3465</v>
      </c>
      <c r="Y119" t="s">
        <v>3466</v>
      </c>
      <c r="Z119" t="s">
        <v>3467</v>
      </c>
      <c r="AA119" t="s">
        <v>3468</v>
      </c>
      <c r="AB119" t="s">
        <v>3469</v>
      </c>
      <c r="AC119" t="s">
        <v>3470</v>
      </c>
    </row>
    <row r="120" spans="1:29" x14ac:dyDescent="0.25">
      <c r="A120" s="30" t="str" cm="1">
        <f t="array" aca="1" ref="A120" ca="1">""&amp;INDEX(PP_Locale,ROW(),PP_LanguageIndex)</f>
        <v>Disclosure of leases</v>
      </c>
      <c r="B120" t="s">
        <v>3471</v>
      </c>
      <c r="C120" t="s">
        <v>3472</v>
      </c>
      <c r="E120" t="s">
        <v>3473</v>
      </c>
      <c r="F120" t="s">
        <v>3474</v>
      </c>
      <c r="G120" t="s">
        <v>3475</v>
      </c>
      <c r="H120" t="s">
        <v>3476</v>
      </c>
      <c r="I120" t="s">
        <v>3477</v>
      </c>
      <c r="J120" t="s">
        <v>3478</v>
      </c>
      <c r="K120" t="s">
        <v>3479</v>
      </c>
      <c r="L120" t="s">
        <v>3480</v>
      </c>
      <c r="M120" t="s">
        <v>3481</v>
      </c>
      <c r="N120" t="s">
        <v>3482</v>
      </c>
      <c r="O120" t="s">
        <v>3483</v>
      </c>
      <c r="P120" t="s">
        <v>3484</v>
      </c>
      <c r="R120" t="s">
        <v>3485</v>
      </c>
      <c r="S120" t="s">
        <v>3486</v>
      </c>
      <c r="T120" t="s">
        <v>3487</v>
      </c>
      <c r="U120" t="s">
        <v>3488</v>
      </c>
      <c r="V120" t="s">
        <v>3489</v>
      </c>
      <c r="X120" t="s">
        <v>3490</v>
      </c>
      <c r="Y120" t="s">
        <v>3491</v>
      </c>
      <c r="Z120" t="s">
        <v>3492</v>
      </c>
      <c r="AA120" t="s">
        <v>3493</v>
      </c>
      <c r="AB120" t="s">
        <v>3494</v>
      </c>
      <c r="AC120" t="s">
        <v>3495</v>
      </c>
    </row>
    <row r="121" spans="1:29" x14ac:dyDescent="0.25">
      <c r="A121" s="30" t="str" cm="1">
        <f t="array" aca="1" ref="A121" ca="1">""&amp;INDEX(PP_Locale,ROW(),PP_LanguageIndex)</f>
        <v>Disclosure of liquidity risk</v>
      </c>
      <c r="B121" t="s">
        <v>1402</v>
      </c>
      <c r="C121" t="s">
        <v>3496</v>
      </c>
      <c r="E121" t="s">
        <v>3497</v>
      </c>
      <c r="F121" t="s">
        <v>3498</v>
      </c>
      <c r="G121" t="s">
        <v>3499</v>
      </c>
      <c r="H121" t="s">
        <v>3500</v>
      </c>
      <c r="I121" t="s">
        <v>3501</v>
      </c>
      <c r="J121" t="s">
        <v>3502</v>
      </c>
      <c r="K121" t="s">
        <v>3503</v>
      </c>
      <c r="L121" t="s">
        <v>3504</v>
      </c>
      <c r="M121" t="s">
        <v>3505</v>
      </c>
      <c r="N121" t="s">
        <v>3506</v>
      </c>
      <c r="O121" t="s">
        <v>3507</v>
      </c>
      <c r="P121" t="s">
        <v>3508</v>
      </c>
      <c r="R121" t="s">
        <v>3509</v>
      </c>
      <c r="S121" t="s">
        <v>3510</v>
      </c>
      <c r="T121" t="s">
        <v>3511</v>
      </c>
      <c r="U121" t="s">
        <v>3512</v>
      </c>
      <c r="V121" t="s">
        <v>3513</v>
      </c>
      <c r="X121" t="s">
        <v>3514</v>
      </c>
      <c r="Y121" t="s">
        <v>3515</v>
      </c>
      <c r="Z121" t="s">
        <v>3516</v>
      </c>
      <c r="AA121" t="s">
        <v>3517</v>
      </c>
      <c r="AB121" t="s">
        <v>3518</v>
      </c>
      <c r="AC121" t="s">
        <v>3519</v>
      </c>
    </row>
    <row r="122" spans="1:29" x14ac:dyDescent="0.25">
      <c r="A122" s="30" t="str" cm="1">
        <f t="array" aca="1" ref="A122" ca="1">""&amp;INDEX(PP_Locale,ROW(),PP_LanguageIndex)</f>
        <v>Disclosure of loans and advances to banks</v>
      </c>
      <c r="B122" t="s">
        <v>1402</v>
      </c>
      <c r="C122" t="s">
        <v>3520</v>
      </c>
      <c r="E122" t="s">
        <v>3521</v>
      </c>
      <c r="F122" t="s">
        <v>3522</v>
      </c>
      <c r="G122" t="s">
        <v>3523</v>
      </c>
      <c r="H122" t="s">
        <v>3524</v>
      </c>
      <c r="I122" t="s">
        <v>3525</v>
      </c>
      <c r="J122" t="s">
        <v>3526</v>
      </c>
      <c r="K122" t="s">
        <v>3527</v>
      </c>
      <c r="L122" t="s">
        <v>3528</v>
      </c>
      <c r="M122" t="s">
        <v>3529</v>
      </c>
      <c r="N122" t="s">
        <v>3530</v>
      </c>
      <c r="O122" t="s">
        <v>3531</v>
      </c>
      <c r="P122" t="s">
        <v>3532</v>
      </c>
      <c r="R122" t="s">
        <v>3533</v>
      </c>
      <c r="S122" t="s">
        <v>3534</v>
      </c>
      <c r="T122" t="s">
        <v>3535</v>
      </c>
      <c r="U122" t="s">
        <v>3536</v>
      </c>
      <c r="V122" t="s">
        <v>3537</v>
      </c>
      <c r="X122" t="s">
        <v>3538</v>
      </c>
      <c r="Y122" t="s">
        <v>3539</v>
      </c>
      <c r="Z122" t="s">
        <v>3540</v>
      </c>
      <c r="AA122" t="s">
        <v>3541</v>
      </c>
      <c r="AB122" t="s">
        <v>3542</v>
      </c>
      <c r="AC122" t="s">
        <v>3543</v>
      </c>
    </row>
    <row r="123" spans="1:29" x14ac:dyDescent="0.25">
      <c r="A123" s="30" t="str" cm="1">
        <f t="array" aca="1" ref="A123" ca="1">""&amp;INDEX(PP_Locale,ROW(),PP_LanguageIndex)</f>
        <v>Disclosure of loans and advances to customers</v>
      </c>
      <c r="B123" t="s">
        <v>1402</v>
      </c>
      <c r="C123" t="s">
        <v>3544</v>
      </c>
      <c r="E123" t="s">
        <v>3545</v>
      </c>
      <c r="F123" t="s">
        <v>3546</v>
      </c>
      <c r="G123" t="s">
        <v>3547</v>
      </c>
      <c r="H123" t="s">
        <v>3548</v>
      </c>
      <c r="I123" t="s">
        <v>3549</v>
      </c>
      <c r="J123" t="s">
        <v>3550</v>
      </c>
      <c r="K123" t="s">
        <v>3551</v>
      </c>
      <c r="L123" t="s">
        <v>3552</v>
      </c>
      <c r="M123" t="s">
        <v>3553</v>
      </c>
      <c r="N123" t="s">
        <v>3554</v>
      </c>
      <c r="O123" t="s">
        <v>3555</v>
      </c>
      <c r="P123" t="s">
        <v>3556</v>
      </c>
      <c r="R123" t="s">
        <v>3557</v>
      </c>
      <c r="S123" t="s">
        <v>3558</v>
      </c>
      <c r="T123" t="s">
        <v>3559</v>
      </c>
      <c r="U123" t="s">
        <v>3560</v>
      </c>
      <c r="V123" t="s">
        <v>3561</v>
      </c>
      <c r="X123" t="s">
        <v>3562</v>
      </c>
      <c r="Y123" t="s">
        <v>3563</v>
      </c>
      <c r="Z123" t="s">
        <v>3564</v>
      </c>
      <c r="AA123" t="s">
        <v>3565</v>
      </c>
      <c r="AB123" t="s">
        <v>3566</v>
      </c>
      <c r="AC123" t="s">
        <v>3567</v>
      </c>
    </row>
    <row r="124" spans="1:29" x14ac:dyDescent="0.25">
      <c r="A124" s="30" t="str" cm="1">
        <f t="array" aca="1" ref="A124" ca="1">""&amp;INDEX(PP_Locale,ROW(),PP_LanguageIndex)</f>
        <v>Disclosure of market risk</v>
      </c>
      <c r="B124" t="s">
        <v>1402</v>
      </c>
      <c r="C124" t="s">
        <v>3568</v>
      </c>
      <c r="E124" t="s">
        <v>3569</v>
      </c>
      <c r="F124" t="s">
        <v>3570</v>
      </c>
      <c r="G124" t="s">
        <v>3571</v>
      </c>
      <c r="H124" t="s">
        <v>3572</v>
      </c>
      <c r="I124" t="s">
        <v>3573</v>
      </c>
      <c r="J124" t="s">
        <v>3574</v>
      </c>
      <c r="K124" t="s">
        <v>3575</v>
      </c>
      <c r="L124" t="s">
        <v>3576</v>
      </c>
      <c r="M124" t="s">
        <v>3577</v>
      </c>
      <c r="N124" t="s">
        <v>3578</v>
      </c>
      <c r="O124" t="s">
        <v>3579</v>
      </c>
      <c r="P124" t="s">
        <v>3580</v>
      </c>
      <c r="R124" t="s">
        <v>3581</v>
      </c>
      <c r="S124" t="s">
        <v>3582</v>
      </c>
      <c r="T124" t="s">
        <v>3583</v>
      </c>
      <c r="U124" t="s">
        <v>3584</v>
      </c>
      <c r="V124" t="s">
        <v>3585</v>
      </c>
      <c r="X124" t="s">
        <v>3586</v>
      </c>
      <c r="Y124" t="s">
        <v>3587</v>
      </c>
      <c r="Z124" t="s">
        <v>3588</v>
      </c>
      <c r="AA124" t="s">
        <v>3589</v>
      </c>
      <c r="AB124" t="s">
        <v>3590</v>
      </c>
      <c r="AC124" t="s">
        <v>3591</v>
      </c>
    </row>
    <row r="125" spans="1:29" x14ac:dyDescent="0.25">
      <c r="A125" s="30" t="str" cm="1">
        <f t="array" aca="1" ref="A125" ca="1">""&amp;INDEX(PP_Locale,ROW(),PP_LanguageIndex)</f>
        <v>Disclosure of net asset value attributable to unit-holders</v>
      </c>
      <c r="B125" t="s">
        <v>1402</v>
      </c>
      <c r="C125" t="s">
        <v>3592</v>
      </c>
      <c r="E125" t="s">
        <v>3593</v>
      </c>
      <c r="F125" t="s">
        <v>3594</v>
      </c>
      <c r="G125" t="s">
        <v>3595</v>
      </c>
      <c r="H125" t="s">
        <v>3596</v>
      </c>
      <c r="I125" t="s">
        <v>3597</v>
      </c>
      <c r="J125" t="s">
        <v>3598</v>
      </c>
      <c r="K125" t="s">
        <v>3599</v>
      </c>
      <c r="L125" t="s">
        <v>3600</v>
      </c>
      <c r="M125" t="s">
        <v>3601</v>
      </c>
      <c r="N125" t="s">
        <v>3602</v>
      </c>
      <c r="O125" t="s">
        <v>3603</v>
      </c>
      <c r="P125" t="s">
        <v>3604</v>
      </c>
      <c r="R125" t="s">
        <v>3605</v>
      </c>
      <c r="S125" t="s">
        <v>3606</v>
      </c>
      <c r="T125" t="s">
        <v>3607</v>
      </c>
      <c r="U125" t="s">
        <v>3608</v>
      </c>
      <c r="V125" t="s">
        <v>3609</v>
      </c>
      <c r="X125" t="s">
        <v>3610</v>
      </c>
      <c r="Y125" t="s">
        <v>3611</v>
      </c>
      <c r="Z125" t="s">
        <v>3612</v>
      </c>
      <c r="AA125" t="s">
        <v>3613</v>
      </c>
      <c r="AB125" t="s">
        <v>3614</v>
      </c>
      <c r="AC125" t="s">
        <v>3615</v>
      </c>
    </row>
    <row r="126" spans="1:29" x14ac:dyDescent="0.25">
      <c r="A126" s="30" t="str" cm="1">
        <f t="array" aca="1" ref="A126" ca="1">""&amp;INDEX(PP_Locale,ROW(),PP_LanguageIndex)</f>
        <v>Disclosure of non-controlling interests</v>
      </c>
      <c r="B126" t="s">
        <v>1402</v>
      </c>
      <c r="C126" t="s">
        <v>3616</v>
      </c>
      <c r="E126" t="s">
        <v>3617</v>
      </c>
      <c r="F126" t="s">
        <v>3618</v>
      </c>
      <c r="G126" t="s">
        <v>3619</v>
      </c>
      <c r="H126" t="s">
        <v>3620</v>
      </c>
      <c r="I126" t="s">
        <v>3621</v>
      </c>
      <c r="J126" t="s">
        <v>3622</v>
      </c>
      <c r="K126" t="s">
        <v>3623</v>
      </c>
      <c r="L126" t="s">
        <v>3624</v>
      </c>
      <c r="M126" t="s">
        <v>3625</v>
      </c>
      <c r="N126" t="s">
        <v>3626</v>
      </c>
      <c r="O126" t="s">
        <v>3627</v>
      </c>
      <c r="P126" t="s">
        <v>3628</v>
      </c>
      <c r="R126" t="s">
        <v>3629</v>
      </c>
      <c r="S126" t="s">
        <v>3630</v>
      </c>
      <c r="T126" t="s">
        <v>3631</v>
      </c>
      <c r="U126" t="s">
        <v>3632</v>
      </c>
      <c r="V126" t="s">
        <v>3633</v>
      </c>
      <c r="X126" t="s">
        <v>3634</v>
      </c>
      <c r="Y126" t="s">
        <v>3635</v>
      </c>
      <c r="Z126" t="s">
        <v>3636</v>
      </c>
      <c r="AA126" t="s">
        <v>3637</v>
      </c>
      <c r="AB126" t="s">
        <v>3638</v>
      </c>
      <c r="AC126" t="s">
        <v>3639</v>
      </c>
    </row>
    <row r="127" spans="1:29" x14ac:dyDescent="0.25">
      <c r="A127" s="30" t="str" cm="1">
        <f t="array" aca="1" ref="A127" ca="1">""&amp;INDEX(PP_Locale,ROW(),PP_LanguageIndex)</f>
        <v>Disclosure of non-current assets held for sale and discontinued operations</v>
      </c>
      <c r="B127" t="s">
        <v>3640</v>
      </c>
      <c r="C127" t="s">
        <v>3641</v>
      </c>
      <c r="E127" t="s">
        <v>3642</v>
      </c>
      <c r="F127" t="s">
        <v>3643</v>
      </c>
      <c r="G127" t="s">
        <v>3644</v>
      </c>
      <c r="H127" t="s">
        <v>3645</v>
      </c>
      <c r="I127" t="s">
        <v>3646</v>
      </c>
      <c r="J127" t="s">
        <v>3647</v>
      </c>
      <c r="K127" t="s">
        <v>3648</v>
      </c>
      <c r="L127" t="s">
        <v>3649</v>
      </c>
      <c r="M127" t="s">
        <v>3650</v>
      </c>
      <c r="N127" t="s">
        <v>3651</v>
      </c>
      <c r="O127" t="s">
        <v>3652</v>
      </c>
      <c r="P127" t="s">
        <v>3653</v>
      </c>
      <c r="R127" t="s">
        <v>3654</v>
      </c>
      <c r="S127" t="s">
        <v>3655</v>
      </c>
      <c r="T127" t="s">
        <v>3656</v>
      </c>
      <c r="U127" t="s">
        <v>3657</v>
      </c>
      <c r="V127" t="s">
        <v>3658</v>
      </c>
      <c r="X127" t="s">
        <v>3659</v>
      </c>
      <c r="Y127" t="s">
        <v>3660</v>
      </c>
      <c r="Z127" t="s">
        <v>3661</v>
      </c>
      <c r="AA127" t="s">
        <v>3662</v>
      </c>
      <c r="AB127" t="s">
        <v>3663</v>
      </c>
      <c r="AC127" t="s">
        <v>3664</v>
      </c>
    </row>
    <row r="128" spans="1:29" x14ac:dyDescent="0.25">
      <c r="A128" s="30" t="str" cm="1">
        <f t="array" aca="1" ref="A128" ca="1">""&amp;INDEX(PP_Locale,ROW(),PP_LanguageIndex)</f>
        <v>Disclosure of non-current assets or disposal groups classified as held for sale</v>
      </c>
      <c r="B128" t="s">
        <v>1402</v>
      </c>
      <c r="C128" t="s">
        <v>3665</v>
      </c>
      <c r="E128" t="s">
        <v>3666</v>
      </c>
      <c r="F128" t="s">
        <v>3667</v>
      </c>
      <c r="G128" t="s">
        <v>3668</v>
      </c>
      <c r="H128" t="s">
        <v>3669</v>
      </c>
      <c r="I128" t="s">
        <v>3670</v>
      </c>
      <c r="J128" t="s">
        <v>3671</v>
      </c>
      <c r="K128" t="s">
        <v>3672</v>
      </c>
      <c r="L128" t="s">
        <v>3673</v>
      </c>
      <c r="M128" t="s">
        <v>3674</v>
      </c>
      <c r="N128" t="s">
        <v>3675</v>
      </c>
      <c r="O128" t="s">
        <v>3676</v>
      </c>
      <c r="P128" t="s">
        <v>3677</v>
      </c>
      <c r="R128" t="s">
        <v>3678</v>
      </c>
      <c r="S128" t="s">
        <v>3679</v>
      </c>
      <c r="T128" t="s">
        <v>3680</v>
      </c>
      <c r="U128" t="s">
        <v>3681</v>
      </c>
      <c r="V128" t="s">
        <v>3682</v>
      </c>
      <c r="X128" t="s">
        <v>3683</v>
      </c>
      <c r="Y128" t="s">
        <v>3684</v>
      </c>
      <c r="Z128" t="s">
        <v>3685</v>
      </c>
      <c r="AA128" t="s">
        <v>3686</v>
      </c>
      <c r="AB128" t="s">
        <v>3687</v>
      </c>
      <c r="AC128" t="s">
        <v>3688</v>
      </c>
    </row>
    <row r="129" spans="1:29" x14ac:dyDescent="0.25">
      <c r="A129" s="30" t="str" cm="1">
        <f t="array" aca="1" ref="A129" ca="1">""&amp;INDEX(PP_Locale,ROW(),PP_LanguageIndex)</f>
        <v>Disclosure of objectives, policies and processes for managing capital</v>
      </c>
      <c r="B129" t="s">
        <v>3689</v>
      </c>
      <c r="C129" t="s">
        <v>3690</v>
      </c>
      <c r="E129" t="s">
        <v>3691</v>
      </c>
      <c r="F129" t="s">
        <v>3692</v>
      </c>
      <c r="G129" t="s">
        <v>3693</v>
      </c>
      <c r="H129" t="s">
        <v>3694</v>
      </c>
      <c r="I129" t="s">
        <v>3695</v>
      </c>
      <c r="J129" t="s">
        <v>3696</v>
      </c>
      <c r="K129" t="s">
        <v>3697</v>
      </c>
      <c r="L129" t="s">
        <v>3698</v>
      </c>
      <c r="M129" t="s">
        <v>3699</v>
      </c>
      <c r="N129" t="s">
        <v>3700</v>
      </c>
      <c r="O129" t="s">
        <v>3701</v>
      </c>
      <c r="P129" t="s">
        <v>3702</v>
      </c>
      <c r="R129" t="s">
        <v>3703</v>
      </c>
      <c r="S129" t="s">
        <v>3704</v>
      </c>
      <c r="T129" t="s">
        <v>3705</v>
      </c>
      <c r="U129" t="s">
        <v>3706</v>
      </c>
      <c r="V129" t="s">
        <v>3707</v>
      </c>
      <c r="X129" t="s">
        <v>3708</v>
      </c>
      <c r="Y129" t="s">
        <v>3709</v>
      </c>
      <c r="Z129" t="s">
        <v>3710</v>
      </c>
      <c r="AA129" t="s">
        <v>3711</v>
      </c>
      <c r="AB129" t="s">
        <v>3712</v>
      </c>
      <c r="AC129" t="s">
        <v>3713</v>
      </c>
    </row>
    <row r="130" spans="1:29" x14ac:dyDescent="0.25">
      <c r="A130" s="30" t="str" cm="1">
        <f t="array" aca="1" ref="A130" ca="1">""&amp;INDEX(PP_Locale,ROW(),PP_LanguageIndex)</f>
        <v>Disclosure of other assets</v>
      </c>
      <c r="B130" t="s">
        <v>1402</v>
      </c>
      <c r="C130" t="s">
        <v>3714</v>
      </c>
      <c r="E130" t="s">
        <v>3715</v>
      </c>
      <c r="F130" t="s">
        <v>3716</v>
      </c>
      <c r="G130" t="s">
        <v>3717</v>
      </c>
      <c r="H130" t="s">
        <v>3718</v>
      </c>
      <c r="I130" t="s">
        <v>3719</v>
      </c>
      <c r="J130" t="s">
        <v>3720</v>
      </c>
      <c r="K130" t="s">
        <v>3721</v>
      </c>
      <c r="L130" t="s">
        <v>3722</v>
      </c>
      <c r="M130" t="s">
        <v>3723</v>
      </c>
      <c r="N130" t="s">
        <v>3724</v>
      </c>
      <c r="O130" t="s">
        <v>3725</v>
      </c>
      <c r="P130" t="s">
        <v>3726</v>
      </c>
      <c r="R130" t="s">
        <v>3727</v>
      </c>
      <c r="S130" t="s">
        <v>3728</v>
      </c>
      <c r="T130" t="s">
        <v>3729</v>
      </c>
      <c r="U130" t="s">
        <v>3730</v>
      </c>
      <c r="V130" t="s">
        <v>3731</v>
      </c>
      <c r="X130" t="s">
        <v>3732</v>
      </c>
      <c r="Y130" t="s">
        <v>3733</v>
      </c>
      <c r="Z130" t="s">
        <v>3734</v>
      </c>
      <c r="AA130" t="s">
        <v>3735</v>
      </c>
      <c r="AB130" t="s">
        <v>3736</v>
      </c>
      <c r="AC130" t="s">
        <v>3737</v>
      </c>
    </row>
    <row r="131" spans="1:29" x14ac:dyDescent="0.25">
      <c r="A131" s="38" t="str" cm="1">
        <f t="array" aca="1" ref="A131" ca="1">""&amp;INDEX(PP_Locale,ROW(),PP_LanguageIndex)</f>
        <v>Disclosure of other non-current assets</v>
      </c>
      <c r="B131" t="s">
        <v>1402</v>
      </c>
      <c r="C131" t="s">
        <v>3738</v>
      </c>
      <c r="E131" t="s">
        <v>3739</v>
      </c>
      <c r="F131" t="s">
        <v>3740</v>
      </c>
      <c r="G131" t="s">
        <v>3741</v>
      </c>
      <c r="H131" t="s">
        <v>3742</v>
      </c>
      <c r="I131" t="s">
        <v>3743</v>
      </c>
      <c r="J131" t="s">
        <v>3744</v>
      </c>
      <c r="K131" t="s">
        <v>3745</v>
      </c>
      <c r="L131" t="s">
        <v>3746</v>
      </c>
      <c r="M131" t="s">
        <v>3747</v>
      </c>
      <c r="N131" t="s">
        <v>3748</v>
      </c>
      <c r="O131" t="s">
        <v>3749</v>
      </c>
      <c r="P131" t="s">
        <v>3750</v>
      </c>
      <c r="R131" t="s">
        <v>3751</v>
      </c>
      <c r="S131" t="s">
        <v>3752</v>
      </c>
      <c r="T131" t="s">
        <v>3753</v>
      </c>
      <c r="U131" t="s">
        <v>3754</v>
      </c>
      <c r="V131" t="s">
        <v>3755</v>
      </c>
      <c r="X131" t="s">
        <v>3756</v>
      </c>
      <c r="Y131" t="s">
        <v>3757</v>
      </c>
      <c r="Z131" t="s">
        <v>3758</v>
      </c>
      <c r="AA131" t="s">
        <v>3759</v>
      </c>
      <c r="AB131" t="s">
        <v>3760</v>
      </c>
      <c r="AC131" t="s">
        <v>3761</v>
      </c>
    </row>
    <row r="132" spans="1:29" x14ac:dyDescent="0.25">
      <c r="A132" s="38" t="str" cm="1">
        <f t="array" aca="1" ref="A132" ca="1">""&amp;INDEX(PP_Locale,ROW(),PP_LanguageIndex)</f>
        <v>Disclosure of other current assets</v>
      </c>
      <c r="B132" t="s">
        <v>1402</v>
      </c>
      <c r="C132" t="s">
        <v>3762</v>
      </c>
      <c r="E132" t="s">
        <v>3763</v>
      </c>
      <c r="F132" t="s">
        <v>3764</v>
      </c>
      <c r="G132" t="s">
        <v>3765</v>
      </c>
      <c r="H132" t="s">
        <v>3766</v>
      </c>
      <c r="I132" t="s">
        <v>3767</v>
      </c>
      <c r="J132" t="s">
        <v>3768</v>
      </c>
      <c r="K132" t="s">
        <v>3769</v>
      </c>
      <c r="L132" t="s">
        <v>3770</v>
      </c>
      <c r="M132" t="s">
        <v>3771</v>
      </c>
      <c r="N132" t="s">
        <v>3772</v>
      </c>
      <c r="O132" t="s">
        <v>3773</v>
      </c>
      <c r="P132" t="s">
        <v>3774</v>
      </c>
      <c r="R132" t="s">
        <v>3775</v>
      </c>
      <c r="S132" t="s">
        <v>3776</v>
      </c>
      <c r="T132" t="s">
        <v>3777</v>
      </c>
      <c r="U132" t="s">
        <v>3778</v>
      </c>
      <c r="V132" t="s">
        <v>3779</v>
      </c>
      <c r="X132" t="s">
        <v>3780</v>
      </c>
      <c r="Y132" t="s">
        <v>3781</v>
      </c>
      <c r="Z132" t="s">
        <v>3782</v>
      </c>
      <c r="AA132" t="s">
        <v>3783</v>
      </c>
      <c r="AB132" t="s">
        <v>3784</v>
      </c>
      <c r="AC132" t="s">
        <v>3785</v>
      </c>
    </row>
    <row r="133" spans="1:29" x14ac:dyDescent="0.25">
      <c r="A133" s="30" t="str" cm="1">
        <f t="array" aca="1" ref="A133" ca="1">""&amp;INDEX(PP_Locale,ROW(),PP_LanguageIndex)</f>
        <v>Disclosure of other liabilities</v>
      </c>
      <c r="B133" t="s">
        <v>1402</v>
      </c>
      <c r="C133" t="s">
        <v>3786</v>
      </c>
      <c r="E133" t="s">
        <v>3787</v>
      </c>
      <c r="F133" t="s">
        <v>3788</v>
      </c>
      <c r="G133" t="s">
        <v>3789</v>
      </c>
      <c r="H133" t="s">
        <v>3790</v>
      </c>
      <c r="I133" t="s">
        <v>3791</v>
      </c>
      <c r="J133" t="s">
        <v>3792</v>
      </c>
      <c r="K133" t="s">
        <v>3793</v>
      </c>
      <c r="L133" t="s">
        <v>3794</v>
      </c>
      <c r="M133" t="s">
        <v>3795</v>
      </c>
      <c r="N133" t="s">
        <v>3796</v>
      </c>
      <c r="O133" t="s">
        <v>3797</v>
      </c>
      <c r="P133" t="s">
        <v>3798</v>
      </c>
      <c r="R133" t="s">
        <v>3799</v>
      </c>
      <c r="S133" t="s">
        <v>3800</v>
      </c>
      <c r="T133" t="s">
        <v>3801</v>
      </c>
      <c r="U133" t="s">
        <v>3802</v>
      </c>
      <c r="V133" t="s">
        <v>3803</v>
      </c>
      <c r="X133" t="s">
        <v>3804</v>
      </c>
      <c r="Y133" t="s">
        <v>3805</v>
      </c>
      <c r="Z133" t="s">
        <v>3806</v>
      </c>
      <c r="AA133" t="s">
        <v>3807</v>
      </c>
      <c r="AB133" t="s">
        <v>3808</v>
      </c>
      <c r="AC133" t="s">
        <v>3809</v>
      </c>
    </row>
    <row r="134" spans="1:29" x14ac:dyDescent="0.25">
      <c r="A134" s="38" t="str" cm="1">
        <f t="array" aca="1" ref="A134" ca="1">""&amp;INDEX(PP_Locale,ROW(),PP_LanguageIndex)</f>
        <v>Disclosure of other non-current liabilities</v>
      </c>
      <c r="B134" t="s">
        <v>1402</v>
      </c>
      <c r="C134" t="s">
        <v>3810</v>
      </c>
      <c r="E134" t="s">
        <v>3811</v>
      </c>
      <c r="F134" t="s">
        <v>3812</v>
      </c>
      <c r="G134" t="s">
        <v>3813</v>
      </c>
      <c r="H134" t="s">
        <v>3814</v>
      </c>
      <c r="I134" t="s">
        <v>3815</v>
      </c>
      <c r="J134" t="s">
        <v>3816</v>
      </c>
      <c r="K134" t="s">
        <v>3817</v>
      </c>
      <c r="L134" t="s">
        <v>3818</v>
      </c>
      <c r="M134" t="s">
        <v>3819</v>
      </c>
      <c r="N134" t="s">
        <v>3820</v>
      </c>
      <c r="O134" t="s">
        <v>3821</v>
      </c>
      <c r="P134" t="s">
        <v>3822</v>
      </c>
      <c r="R134" t="s">
        <v>3823</v>
      </c>
      <c r="S134" t="s">
        <v>3824</v>
      </c>
      <c r="T134" t="s">
        <v>3825</v>
      </c>
      <c r="U134" t="s">
        <v>3826</v>
      </c>
      <c r="V134" t="s">
        <v>3827</v>
      </c>
      <c r="X134" t="s">
        <v>3828</v>
      </c>
      <c r="Y134" t="s">
        <v>3829</v>
      </c>
      <c r="Z134" t="s">
        <v>3830</v>
      </c>
      <c r="AA134" t="s">
        <v>3831</v>
      </c>
      <c r="AB134" t="s">
        <v>3832</v>
      </c>
      <c r="AC134" t="s">
        <v>3833</v>
      </c>
    </row>
    <row r="135" spans="1:29" x14ac:dyDescent="0.25">
      <c r="A135" s="38" t="str" cm="1">
        <f t="array" aca="1" ref="A135" ca="1">""&amp;INDEX(PP_Locale,ROW(),PP_LanguageIndex)</f>
        <v>Disclosure of other current liabilities</v>
      </c>
      <c r="B135" t="s">
        <v>1402</v>
      </c>
      <c r="C135" t="s">
        <v>3834</v>
      </c>
      <c r="E135" t="s">
        <v>3835</v>
      </c>
      <c r="F135" t="s">
        <v>3836</v>
      </c>
      <c r="G135" t="s">
        <v>3837</v>
      </c>
      <c r="H135" t="s">
        <v>3838</v>
      </c>
      <c r="I135" t="s">
        <v>3839</v>
      </c>
      <c r="J135" t="s">
        <v>3840</v>
      </c>
      <c r="K135" t="s">
        <v>3841</v>
      </c>
      <c r="L135" t="s">
        <v>3842</v>
      </c>
      <c r="M135" t="s">
        <v>3843</v>
      </c>
      <c r="N135" t="s">
        <v>3844</v>
      </c>
      <c r="O135" t="s">
        <v>3845</v>
      </c>
      <c r="P135" t="s">
        <v>3846</v>
      </c>
      <c r="R135" t="s">
        <v>3847</v>
      </c>
      <c r="S135" t="s">
        <v>3848</v>
      </c>
      <c r="T135" t="s">
        <v>3849</v>
      </c>
      <c r="U135" t="s">
        <v>3850</v>
      </c>
      <c r="V135" t="s">
        <v>3851</v>
      </c>
      <c r="X135" t="s">
        <v>3852</v>
      </c>
      <c r="Y135" t="s">
        <v>3853</v>
      </c>
      <c r="Z135" t="s">
        <v>3854</v>
      </c>
      <c r="AA135" t="s">
        <v>3855</v>
      </c>
      <c r="AB135" t="s">
        <v>3856</v>
      </c>
      <c r="AC135" t="s">
        <v>3857</v>
      </c>
    </row>
    <row r="136" spans="1:29" x14ac:dyDescent="0.25">
      <c r="A136" s="30" t="str" cm="1">
        <f t="array" aca="1" ref="A136" ca="1">""&amp;INDEX(PP_Locale,ROW(),PP_LanguageIndex)</f>
        <v>Disclosure of other operating income (expense)</v>
      </c>
      <c r="B136" t="s">
        <v>1402</v>
      </c>
      <c r="C136" t="s">
        <v>3858</v>
      </c>
      <c r="E136" t="s">
        <v>3859</v>
      </c>
      <c r="F136" t="s">
        <v>3860</v>
      </c>
      <c r="G136" t="s">
        <v>3861</v>
      </c>
      <c r="H136" t="s">
        <v>3862</v>
      </c>
      <c r="I136" t="s">
        <v>3863</v>
      </c>
      <c r="J136" t="s">
        <v>3864</v>
      </c>
      <c r="K136" t="s">
        <v>3865</v>
      </c>
      <c r="L136" t="s">
        <v>3866</v>
      </c>
      <c r="M136" t="s">
        <v>3867</v>
      </c>
      <c r="N136" t="s">
        <v>3868</v>
      </c>
      <c r="O136" t="s">
        <v>3869</v>
      </c>
      <c r="P136" t="s">
        <v>3870</v>
      </c>
      <c r="R136" t="s">
        <v>3871</v>
      </c>
      <c r="S136" t="s">
        <v>3872</v>
      </c>
      <c r="T136" t="s">
        <v>3873</v>
      </c>
      <c r="U136" t="s">
        <v>3874</v>
      </c>
      <c r="V136" t="s">
        <v>3875</v>
      </c>
      <c r="X136" t="s">
        <v>3876</v>
      </c>
      <c r="Y136" t="s">
        <v>3877</v>
      </c>
      <c r="Z136" t="s">
        <v>3878</v>
      </c>
      <c r="AA136" t="s">
        <v>3879</v>
      </c>
      <c r="AB136" t="s">
        <v>3880</v>
      </c>
      <c r="AC136" t="s">
        <v>3881</v>
      </c>
    </row>
    <row r="137" spans="1:29" x14ac:dyDescent="0.25">
      <c r="A137" s="38" t="str" cm="1">
        <f t="array" aca="1" ref="A137" ca="1">""&amp;INDEX(PP_Locale,ROW(),PP_LanguageIndex)</f>
        <v>Disclosure of other operating income</v>
      </c>
      <c r="B137" t="s">
        <v>1402</v>
      </c>
      <c r="C137" t="s">
        <v>3882</v>
      </c>
      <c r="E137" t="s">
        <v>3883</v>
      </c>
      <c r="F137" t="s">
        <v>3860</v>
      </c>
      <c r="G137" t="s">
        <v>3861</v>
      </c>
      <c r="H137" t="s">
        <v>3862</v>
      </c>
      <c r="I137" t="s">
        <v>3863</v>
      </c>
      <c r="J137" t="s">
        <v>3864</v>
      </c>
      <c r="K137" t="s">
        <v>3865</v>
      </c>
      <c r="L137" t="s">
        <v>3866</v>
      </c>
      <c r="M137" t="s">
        <v>3867</v>
      </c>
      <c r="N137" t="s">
        <v>3868</v>
      </c>
      <c r="O137" t="s">
        <v>3869</v>
      </c>
      <c r="P137" t="s">
        <v>3870</v>
      </c>
      <c r="R137" t="s">
        <v>3871</v>
      </c>
      <c r="S137" t="s">
        <v>3872</v>
      </c>
      <c r="T137" t="s">
        <v>3873</v>
      </c>
      <c r="U137" t="s">
        <v>3874</v>
      </c>
      <c r="V137" t="s">
        <v>3884</v>
      </c>
      <c r="X137" t="s">
        <v>3876</v>
      </c>
      <c r="Y137" t="s">
        <v>3877</v>
      </c>
      <c r="Z137" t="s">
        <v>3878</v>
      </c>
      <c r="AA137" t="s">
        <v>3879</v>
      </c>
      <c r="AB137" t="s">
        <v>3880</v>
      </c>
      <c r="AC137" t="s">
        <v>3881</v>
      </c>
    </row>
    <row r="138" spans="1:29" x14ac:dyDescent="0.25">
      <c r="A138" s="38" t="str" cm="1">
        <f t="array" aca="1" ref="A138" ca="1">""&amp;INDEX(PP_Locale,ROW(),PP_LanguageIndex)</f>
        <v>Disclosure of other operating expense</v>
      </c>
      <c r="B138" t="s">
        <v>1402</v>
      </c>
      <c r="C138" t="s">
        <v>3885</v>
      </c>
      <c r="E138" t="s">
        <v>3886</v>
      </c>
      <c r="F138" t="s">
        <v>3887</v>
      </c>
      <c r="G138" t="s">
        <v>3888</v>
      </c>
      <c r="H138" t="s">
        <v>3889</v>
      </c>
      <c r="I138" t="s">
        <v>3890</v>
      </c>
      <c r="J138" t="s">
        <v>3891</v>
      </c>
      <c r="K138" t="s">
        <v>3892</v>
      </c>
      <c r="L138" t="s">
        <v>3893</v>
      </c>
      <c r="M138" t="s">
        <v>3894</v>
      </c>
      <c r="N138" t="s">
        <v>3895</v>
      </c>
      <c r="O138" t="s">
        <v>3896</v>
      </c>
      <c r="P138" t="s">
        <v>3897</v>
      </c>
      <c r="R138" t="s">
        <v>3898</v>
      </c>
      <c r="S138" t="s">
        <v>3899</v>
      </c>
      <c r="T138" t="s">
        <v>3900</v>
      </c>
      <c r="U138" t="s">
        <v>3901</v>
      </c>
      <c r="V138" t="s">
        <v>3902</v>
      </c>
      <c r="X138" t="s">
        <v>3903</v>
      </c>
      <c r="Y138" t="s">
        <v>3904</v>
      </c>
      <c r="Z138" t="s">
        <v>3905</v>
      </c>
      <c r="AA138" t="s">
        <v>3906</v>
      </c>
      <c r="AB138" t="s">
        <v>3907</v>
      </c>
      <c r="AC138" t="s">
        <v>3908</v>
      </c>
    </row>
    <row r="139" spans="1:29" x14ac:dyDescent="0.25">
      <c r="A139" s="37" t="str" cm="1">
        <f t="array" aca="1" ref="A139" ca="1">""&amp;INDEX(PP_Locale,ROW(),PP_LanguageIndex)</f>
        <v>Disclosure of other provisions, contingent liabilities and contingent assets</v>
      </c>
      <c r="B139" s="14" t="s">
        <v>3909</v>
      </c>
      <c r="C139" s="14" t="s">
        <v>3910</v>
      </c>
      <c r="D139" s="14"/>
      <c r="E139" s="14" t="s">
        <v>3911</v>
      </c>
      <c r="F139" s="14" t="s">
        <v>3912</v>
      </c>
      <c r="G139" s="14" t="s">
        <v>3913</v>
      </c>
      <c r="H139" s="14" t="s">
        <v>3914</v>
      </c>
      <c r="I139" s="14" t="s">
        <v>3915</v>
      </c>
      <c r="J139" s="14" t="s">
        <v>3916</v>
      </c>
      <c r="K139" s="14" t="s">
        <v>3917</v>
      </c>
      <c r="L139" s="14" t="s">
        <v>3918</v>
      </c>
      <c r="M139" s="14" t="s">
        <v>3919</v>
      </c>
      <c r="N139" s="14" t="s">
        <v>3920</v>
      </c>
      <c r="O139" s="14" t="s">
        <v>3921</v>
      </c>
      <c r="P139" s="14" t="s">
        <v>3922</v>
      </c>
      <c r="Q139" s="14"/>
      <c r="R139" s="14" t="s">
        <v>3923</v>
      </c>
      <c r="S139" s="14" t="s">
        <v>3924</v>
      </c>
      <c r="T139" s="14" t="s">
        <v>3925</v>
      </c>
      <c r="U139" s="14" t="s">
        <v>3926</v>
      </c>
      <c r="V139" s="14" t="s">
        <v>3927</v>
      </c>
      <c r="W139" s="14"/>
      <c r="X139" s="14" t="s">
        <v>3928</v>
      </c>
      <c r="Y139" s="14" t="s">
        <v>3929</v>
      </c>
      <c r="Z139" s="14" t="s">
        <v>3930</v>
      </c>
      <c r="AA139" s="14" t="s">
        <v>3931</v>
      </c>
      <c r="AB139" s="14" t="s">
        <v>3932</v>
      </c>
      <c r="AC139" s="14" t="s">
        <v>3933</v>
      </c>
    </row>
    <row r="140" spans="1:29" x14ac:dyDescent="0.25">
      <c r="A140" s="30" t="str" cm="1">
        <f t="array" aca="1" ref="A140" ca="1">""&amp;INDEX(PP_Locale,ROW(),PP_LanguageIndex)</f>
        <v>Disclosure of prepayments and other assets</v>
      </c>
      <c r="B140" t="s">
        <v>1402</v>
      </c>
      <c r="C140" t="s">
        <v>3934</v>
      </c>
      <c r="E140" t="s">
        <v>3935</v>
      </c>
      <c r="F140" t="s">
        <v>3936</v>
      </c>
      <c r="G140" t="s">
        <v>3937</v>
      </c>
      <c r="H140" t="s">
        <v>3938</v>
      </c>
      <c r="I140" t="s">
        <v>3939</v>
      </c>
      <c r="J140" t="s">
        <v>3940</v>
      </c>
      <c r="K140" t="s">
        <v>3941</v>
      </c>
      <c r="L140" t="s">
        <v>3942</v>
      </c>
      <c r="M140" t="s">
        <v>3943</v>
      </c>
      <c r="N140" t="s">
        <v>3944</v>
      </c>
      <c r="O140" t="s">
        <v>3945</v>
      </c>
      <c r="P140" t="s">
        <v>3946</v>
      </c>
      <c r="R140" t="s">
        <v>3947</v>
      </c>
      <c r="S140" t="s">
        <v>3948</v>
      </c>
      <c r="T140" t="s">
        <v>3949</v>
      </c>
      <c r="U140" t="s">
        <v>3950</v>
      </c>
      <c r="V140" t="s">
        <v>3951</v>
      </c>
      <c r="X140" t="s">
        <v>3952</v>
      </c>
      <c r="Y140" t="s">
        <v>3953</v>
      </c>
      <c r="Z140" t="s">
        <v>3954</v>
      </c>
      <c r="AA140" t="s">
        <v>3955</v>
      </c>
      <c r="AB140" t="s">
        <v>3956</v>
      </c>
      <c r="AC140" t="s">
        <v>3957</v>
      </c>
    </row>
    <row r="141" spans="1:29" x14ac:dyDescent="0.25">
      <c r="A141" s="30" t="str" cm="1">
        <f t="array" aca="1" ref="A141" ca="1">""&amp;INDEX(PP_Locale,ROW(),PP_LanguageIndex)</f>
        <v>Disclosure of profit (loss) from operating activities</v>
      </c>
      <c r="B141" t="s">
        <v>1402</v>
      </c>
      <c r="C141" t="s">
        <v>3958</v>
      </c>
      <c r="E141" t="s">
        <v>3959</v>
      </c>
      <c r="F141" t="s">
        <v>3960</v>
      </c>
      <c r="G141" t="s">
        <v>3961</v>
      </c>
      <c r="H141" t="s">
        <v>3962</v>
      </c>
      <c r="I141" t="s">
        <v>3963</v>
      </c>
      <c r="J141" t="s">
        <v>3964</v>
      </c>
      <c r="K141" t="s">
        <v>3965</v>
      </c>
      <c r="L141" t="s">
        <v>3966</v>
      </c>
      <c r="M141" t="s">
        <v>3967</v>
      </c>
      <c r="N141" t="s">
        <v>3968</v>
      </c>
      <c r="O141" t="s">
        <v>3969</v>
      </c>
      <c r="P141" t="s">
        <v>3970</v>
      </c>
      <c r="R141" t="s">
        <v>3971</v>
      </c>
      <c r="S141" t="s">
        <v>3972</v>
      </c>
      <c r="T141" t="s">
        <v>3973</v>
      </c>
      <c r="U141" t="s">
        <v>3974</v>
      </c>
      <c r="V141" t="s">
        <v>3975</v>
      </c>
      <c r="X141" t="s">
        <v>3976</v>
      </c>
      <c r="Y141" t="s">
        <v>3977</v>
      </c>
      <c r="Z141" t="s">
        <v>3978</v>
      </c>
      <c r="AA141" t="s">
        <v>3979</v>
      </c>
      <c r="AB141" t="s">
        <v>3980</v>
      </c>
      <c r="AC141" t="s">
        <v>3981</v>
      </c>
    </row>
    <row r="142" spans="1:29" x14ac:dyDescent="0.25">
      <c r="A142" s="30" t="str" cm="1">
        <f t="array" aca="1" ref="A142" ca="1">""&amp;INDEX(PP_Locale,ROW(),PP_LanguageIndex)</f>
        <v>Disclosure of property, plant and equipment</v>
      </c>
      <c r="B142" t="s">
        <v>3982</v>
      </c>
      <c r="C142" t="s">
        <v>3983</v>
      </c>
      <c r="E142" t="s">
        <v>3984</v>
      </c>
      <c r="F142" t="s">
        <v>3985</v>
      </c>
      <c r="G142" t="s">
        <v>3986</v>
      </c>
      <c r="H142" t="s">
        <v>3987</v>
      </c>
      <c r="I142" t="s">
        <v>3988</v>
      </c>
      <c r="J142" t="s">
        <v>3989</v>
      </c>
      <c r="K142" t="s">
        <v>3990</v>
      </c>
      <c r="L142" t="s">
        <v>3991</v>
      </c>
      <c r="M142" t="s">
        <v>3992</v>
      </c>
      <c r="N142" t="s">
        <v>3993</v>
      </c>
      <c r="O142" t="s">
        <v>3994</v>
      </c>
      <c r="P142" t="s">
        <v>3995</v>
      </c>
      <c r="R142" t="s">
        <v>3996</v>
      </c>
      <c r="S142" t="s">
        <v>3997</v>
      </c>
      <c r="T142" t="s">
        <v>3998</v>
      </c>
      <c r="U142" t="s">
        <v>3999</v>
      </c>
      <c r="V142" t="s">
        <v>4000</v>
      </c>
      <c r="X142" t="s">
        <v>4001</v>
      </c>
      <c r="Y142" t="s">
        <v>4002</v>
      </c>
      <c r="Z142" t="s">
        <v>4003</v>
      </c>
      <c r="AA142" t="s">
        <v>4004</v>
      </c>
      <c r="AB142" t="s">
        <v>4005</v>
      </c>
      <c r="AC142" t="s">
        <v>4006</v>
      </c>
    </row>
    <row r="143" spans="1:29" x14ac:dyDescent="0.25">
      <c r="A143" s="30" t="str" cm="1">
        <f t="array" aca="1" ref="A143" ca="1">""&amp;INDEX(PP_Locale,ROW(),PP_LanguageIndex)</f>
        <v>Disclosure of provisions</v>
      </c>
      <c r="B143" t="s">
        <v>1402</v>
      </c>
      <c r="C143" t="s">
        <v>4007</v>
      </c>
      <c r="E143" t="s">
        <v>4008</v>
      </c>
      <c r="F143" t="s">
        <v>4009</v>
      </c>
      <c r="G143" t="s">
        <v>4010</v>
      </c>
      <c r="H143" t="s">
        <v>4011</v>
      </c>
      <c r="I143" t="s">
        <v>4012</v>
      </c>
      <c r="J143" t="s">
        <v>4013</v>
      </c>
      <c r="K143" t="s">
        <v>4014</v>
      </c>
      <c r="L143" t="s">
        <v>4015</v>
      </c>
      <c r="M143" t="s">
        <v>4016</v>
      </c>
      <c r="N143" t="s">
        <v>4017</v>
      </c>
      <c r="O143" t="s">
        <v>4018</v>
      </c>
      <c r="P143" t="s">
        <v>4019</v>
      </c>
      <c r="R143" t="s">
        <v>4020</v>
      </c>
      <c r="S143" t="s">
        <v>4021</v>
      </c>
      <c r="T143" t="s">
        <v>4022</v>
      </c>
      <c r="U143" t="s">
        <v>4023</v>
      </c>
      <c r="V143" t="s">
        <v>4024</v>
      </c>
      <c r="X143" t="s">
        <v>4025</v>
      </c>
      <c r="Y143" t="s">
        <v>4026</v>
      </c>
      <c r="Z143" t="s">
        <v>4027</v>
      </c>
      <c r="AA143" t="s">
        <v>4028</v>
      </c>
      <c r="AB143" t="s">
        <v>4029</v>
      </c>
      <c r="AC143" t="s">
        <v>4030</v>
      </c>
    </row>
    <row r="144" spans="1:29" x14ac:dyDescent="0.25">
      <c r="A144" s="30" t="str" cm="1">
        <f t="array" aca="1" ref="A144" ca="1">""&amp;INDEX(PP_Locale,ROW(),PP_LanguageIndex)</f>
        <v>Disclosure of reclassification of financial instruments</v>
      </c>
      <c r="B144" t="s">
        <v>1402</v>
      </c>
      <c r="C144" t="s">
        <v>4031</v>
      </c>
      <c r="E144" t="s">
        <v>4032</v>
      </c>
      <c r="F144" t="s">
        <v>4033</v>
      </c>
      <c r="G144" t="s">
        <v>4034</v>
      </c>
      <c r="H144" t="s">
        <v>4035</v>
      </c>
      <c r="I144" t="s">
        <v>4036</v>
      </c>
      <c r="J144" t="s">
        <v>4037</v>
      </c>
      <c r="K144" t="s">
        <v>4038</v>
      </c>
      <c r="L144" t="s">
        <v>4039</v>
      </c>
      <c r="M144" t="s">
        <v>4040</v>
      </c>
      <c r="N144" t="s">
        <v>4041</v>
      </c>
      <c r="O144" t="s">
        <v>4042</v>
      </c>
      <c r="P144" t="s">
        <v>4043</v>
      </c>
      <c r="R144" t="s">
        <v>4044</v>
      </c>
      <c r="S144" t="s">
        <v>4045</v>
      </c>
      <c r="T144" t="s">
        <v>4046</v>
      </c>
      <c r="U144" t="s">
        <v>4047</v>
      </c>
      <c r="V144" t="s">
        <v>4048</v>
      </c>
      <c r="X144" t="s">
        <v>4049</v>
      </c>
      <c r="Y144" t="s">
        <v>4050</v>
      </c>
      <c r="Z144" t="s">
        <v>4051</v>
      </c>
      <c r="AA144" t="s">
        <v>4052</v>
      </c>
      <c r="AB144" t="s">
        <v>4053</v>
      </c>
      <c r="AC144" t="s">
        <v>4054</v>
      </c>
    </row>
    <row r="145" spans="1:29" x14ac:dyDescent="0.25">
      <c r="A145" s="37" t="str" cm="1">
        <f t="array" aca="1" ref="A145" ca="1">""&amp;INDEX(PP_Locale,ROW(),PP_LanguageIndex)</f>
        <v>Disclosure of regulatory deferral accounts</v>
      </c>
      <c r="B145" s="14" t="s">
        <v>4055</v>
      </c>
      <c r="C145" s="14" t="s">
        <v>4056</v>
      </c>
      <c r="D145" s="14"/>
      <c r="E145" s="14" t="s">
        <v>4057</v>
      </c>
      <c r="F145" s="14" t="s">
        <v>4058</v>
      </c>
      <c r="G145" s="14" t="s">
        <v>4059</v>
      </c>
      <c r="H145" s="14" t="s">
        <v>4060</v>
      </c>
      <c r="I145" s="14" t="s">
        <v>4061</v>
      </c>
      <c r="J145" s="14" t="s">
        <v>4062</v>
      </c>
      <c r="K145" s="14" t="s">
        <v>4063</v>
      </c>
      <c r="L145" s="14" t="s">
        <v>4064</v>
      </c>
      <c r="M145" s="14" t="s">
        <v>4065</v>
      </c>
      <c r="N145" s="14" t="s">
        <v>4066</v>
      </c>
      <c r="O145" s="14" t="s">
        <v>4067</v>
      </c>
      <c r="P145" s="14" t="s">
        <v>4068</v>
      </c>
      <c r="Q145" s="14"/>
      <c r="R145" s="14" t="s">
        <v>4069</v>
      </c>
      <c r="S145" s="14" t="s">
        <v>4070</v>
      </c>
      <c r="T145" s="14" t="s">
        <v>4071</v>
      </c>
      <c r="U145" s="14" t="s">
        <v>4072</v>
      </c>
      <c r="V145" s="14" t="s">
        <v>4073</v>
      </c>
      <c r="W145" s="14"/>
      <c r="X145" s="14" t="s">
        <v>4074</v>
      </c>
      <c r="Y145" s="14" t="s">
        <v>4075</v>
      </c>
      <c r="Z145" s="14" t="s">
        <v>4076</v>
      </c>
      <c r="AA145" s="14" t="s">
        <v>4077</v>
      </c>
      <c r="AB145" s="14" t="s">
        <v>4078</v>
      </c>
      <c r="AC145" s="14" t="s">
        <v>4079</v>
      </c>
    </row>
    <row r="146" spans="1:29" x14ac:dyDescent="0.25">
      <c r="A146" s="30" t="str" cm="1">
        <f t="array" aca="1" ref="A146" ca="1">""&amp;INDEX(PP_Locale,ROW(),PP_LanguageIndex)</f>
        <v>Disclosure of reinsurance</v>
      </c>
      <c r="B146" t="s">
        <v>1402</v>
      </c>
      <c r="C146" t="s">
        <v>4080</v>
      </c>
      <c r="E146" t="s">
        <v>4081</v>
      </c>
      <c r="F146" t="s">
        <v>4082</v>
      </c>
      <c r="G146" t="s">
        <v>4083</v>
      </c>
      <c r="H146" t="s">
        <v>4084</v>
      </c>
      <c r="I146" t="s">
        <v>4085</v>
      </c>
      <c r="J146" t="s">
        <v>4086</v>
      </c>
      <c r="K146" t="s">
        <v>4087</v>
      </c>
      <c r="L146" t="s">
        <v>4088</v>
      </c>
      <c r="M146" t="s">
        <v>4089</v>
      </c>
      <c r="N146" t="s">
        <v>4090</v>
      </c>
      <c r="O146" t="s">
        <v>4091</v>
      </c>
      <c r="P146" t="s">
        <v>4092</v>
      </c>
      <c r="R146" t="s">
        <v>4093</v>
      </c>
      <c r="S146" t="s">
        <v>4094</v>
      </c>
      <c r="T146" t="s">
        <v>4095</v>
      </c>
      <c r="U146" t="s">
        <v>4096</v>
      </c>
      <c r="V146" t="s">
        <v>4097</v>
      </c>
      <c r="X146" t="s">
        <v>4098</v>
      </c>
      <c r="Y146" t="s">
        <v>4099</v>
      </c>
      <c r="Z146" t="s">
        <v>4100</v>
      </c>
      <c r="AA146" t="s">
        <v>4101</v>
      </c>
      <c r="AB146" t="s">
        <v>4102</v>
      </c>
      <c r="AC146" t="s">
        <v>4103</v>
      </c>
    </row>
    <row r="147" spans="1:29" x14ac:dyDescent="0.25">
      <c r="A147" s="30" t="str" cm="1">
        <f t="array" aca="1" ref="A147" ca="1">""&amp;INDEX(PP_Locale,ROW(),PP_LanguageIndex)</f>
        <v>Disclosure of related party</v>
      </c>
      <c r="B147" t="s">
        <v>4104</v>
      </c>
      <c r="C147" t="s">
        <v>4105</v>
      </c>
      <c r="E147" t="s">
        <v>4106</v>
      </c>
      <c r="F147" t="s">
        <v>4107</v>
      </c>
      <c r="G147" t="s">
        <v>4108</v>
      </c>
      <c r="H147" t="s">
        <v>4109</v>
      </c>
      <c r="I147" t="s">
        <v>4110</v>
      </c>
      <c r="J147" t="s">
        <v>4111</v>
      </c>
      <c r="K147" t="s">
        <v>4112</v>
      </c>
      <c r="L147" t="s">
        <v>4113</v>
      </c>
      <c r="M147" t="s">
        <v>4114</v>
      </c>
      <c r="N147" t="s">
        <v>4115</v>
      </c>
      <c r="O147" t="s">
        <v>4116</v>
      </c>
      <c r="P147" t="s">
        <v>4117</v>
      </c>
      <c r="R147" t="s">
        <v>4118</v>
      </c>
      <c r="S147" t="s">
        <v>4119</v>
      </c>
      <c r="T147" t="s">
        <v>4120</v>
      </c>
      <c r="U147" t="s">
        <v>4121</v>
      </c>
      <c r="V147" t="s">
        <v>4122</v>
      </c>
      <c r="X147" t="s">
        <v>4123</v>
      </c>
      <c r="Y147" t="s">
        <v>4124</v>
      </c>
      <c r="Z147" t="s">
        <v>4125</v>
      </c>
      <c r="AA147" t="s">
        <v>4126</v>
      </c>
      <c r="AB147" t="s">
        <v>4127</v>
      </c>
      <c r="AC147" t="s">
        <v>4128</v>
      </c>
    </row>
    <row r="148" spans="1:29" x14ac:dyDescent="0.25">
      <c r="A148" s="30" t="str" cm="1">
        <f t="array" aca="1" ref="A148" ca="1">""&amp;INDEX(PP_Locale,ROW(),PP_LanguageIndex)</f>
        <v>Disclosure of repurchase and reverse repurchase agreements</v>
      </c>
      <c r="B148" t="s">
        <v>1402</v>
      </c>
      <c r="C148" t="s">
        <v>4129</v>
      </c>
      <c r="E148" t="s">
        <v>4130</v>
      </c>
      <c r="F148" t="s">
        <v>4131</v>
      </c>
      <c r="G148" t="s">
        <v>4132</v>
      </c>
      <c r="H148" t="s">
        <v>4133</v>
      </c>
      <c r="I148" t="s">
        <v>4134</v>
      </c>
      <c r="J148" t="s">
        <v>4135</v>
      </c>
      <c r="K148" t="s">
        <v>4136</v>
      </c>
      <c r="L148" t="s">
        <v>4137</v>
      </c>
      <c r="M148" t="s">
        <v>4138</v>
      </c>
      <c r="N148" t="s">
        <v>4139</v>
      </c>
      <c r="O148" t="s">
        <v>4140</v>
      </c>
      <c r="P148" t="s">
        <v>4141</v>
      </c>
      <c r="R148" t="s">
        <v>4142</v>
      </c>
      <c r="S148" t="s">
        <v>4143</v>
      </c>
      <c r="T148" t="s">
        <v>4144</v>
      </c>
      <c r="U148" t="s">
        <v>4145</v>
      </c>
      <c r="V148" t="s">
        <v>4146</v>
      </c>
      <c r="X148" t="s">
        <v>4147</v>
      </c>
      <c r="Y148" t="s">
        <v>4148</v>
      </c>
      <c r="Z148" t="s">
        <v>4149</v>
      </c>
      <c r="AA148" t="s">
        <v>4150</v>
      </c>
      <c r="AB148" t="s">
        <v>4151</v>
      </c>
      <c r="AC148" t="s">
        <v>4152</v>
      </c>
    </row>
    <row r="149" spans="1:29" x14ac:dyDescent="0.25">
      <c r="A149" s="30" t="str" cm="1">
        <f t="array" aca="1" ref="A149" ca="1">""&amp;INDEX(PP_Locale,ROW(),PP_LanguageIndex)</f>
        <v>Disclosure of reserves within equity</v>
      </c>
      <c r="B149" t="s">
        <v>4153</v>
      </c>
      <c r="C149" t="s">
        <v>4154</v>
      </c>
      <c r="E149" t="s">
        <v>4155</v>
      </c>
      <c r="F149" t="s">
        <v>4156</v>
      </c>
      <c r="G149" t="s">
        <v>4157</v>
      </c>
      <c r="H149" t="s">
        <v>4158</v>
      </c>
      <c r="I149" t="s">
        <v>4159</v>
      </c>
      <c r="J149" t="s">
        <v>4160</v>
      </c>
      <c r="K149" t="s">
        <v>4161</v>
      </c>
      <c r="L149" t="s">
        <v>4162</v>
      </c>
      <c r="M149" t="s">
        <v>4163</v>
      </c>
      <c r="N149" t="s">
        <v>4164</v>
      </c>
      <c r="O149" t="s">
        <v>4165</v>
      </c>
      <c r="P149" t="s">
        <v>4166</v>
      </c>
      <c r="R149" t="s">
        <v>4167</v>
      </c>
      <c r="S149" t="s">
        <v>4168</v>
      </c>
      <c r="T149" t="s">
        <v>4169</v>
      </c>
      <c r="U149" t="s">
        <v>4170</v>
      </c>
      <c r="V149" t="s">
        <v>4171</v>
      </c>
      <c r="X149" t="s">
        <v>4172</v>
      </c>
      <c r="Y149" t="s">
        <v>4173</v>
      </c>
      <c r="Z149" t="s">
        <v>4174</v>
      </c>
      <c r="AA149" t="s">
        <v>4175</v>
      </c>
      <c r="AB149" t="s">
        <v>4176</v>
      </c>
      <c r="AC149" t="s">
        <v>4177</v>
      </c>
    </row>
    <row r="150" spans="1:29" x14ac:dyDescent="0.25">
      <c r="A150" s="30" t="str" cm="1">
        <f t="array" aca="1" ref="A150" ca="1">""&amp;INDEX(PP_Locale,ROW(),PP_LanguageIndex)</f>
        <v>Disclosure of restricted cash and cash equivalents</v>
      </c>
      <c r="B150" t="s">
        <v>1402</v>
      </c>
      <c r="C150" t="s">
        <v>4178</v>
      </c>
      <c r="E150" t="s">
        <v>4179</v>
      </c>
      <c r="F150" t="s">
        <v>4180</v>
      </c>
      <c r="G150" t="s">
        <v>4181</v>
      </c>
      <c r="H150" t="s">
        <v>4182</v>
      </c>
      <c r="I150" t="s">
        <v>4183</v>
      </c>
      <c r="J150" t="s">
        <v>4184</v>
      </c>
      <c r="K150" t="s">
        <v>4185</v>
      </c>
      <c r="L150" t="s">
        <v>4186</v>
      </c>
      <c r="M150" t="s">
        <v>4187</v>
      </c>
      <c r="N150" t="s">
        <v>4188</v>
      </c>
      <c r="O150" t="s">
        <v>4189</v>
      </c>
      <c r="P150" t="s">
        <v>4190</v>
      </c>
      <c r="R150" t="s">
        <v>4191</v>
      </c>
      <c r="S150" t="s">
        <v>4192</v>
      </c>
      <c r="T150" t="s">
        <v>4193</v>
      </c>
      <c r="U150" t="s">
        <v>4194</v>
      </c>
      <c r="V150" t="s">
        <v>4195</v>
      </c>
      <c r="X150" t="s">
        <v>4196</v>
      </c>
      <c r="Y150" t="s">
        <v>4197</v>
      </c>
      <c r="Z150" t="s">
        <v>4198</v>
      </c>
      <c r="AA150" t="s">
        <v>4199</v>
      </c>
      <c r="AB150" t="s">
        <v>4200</v>
      </c>
      <c r="AC150" t="s">
        <v>4201</v>
      </c>
    </row>
    <row r="151" spans="1:29" x14ac:dyDescent="0.25">
      <c r="A151" s="30" t="str" cm="1">
        <f t="array" aca="1" ref="A151" ca="1">""&amp;INDEX(PP_Locale,ROW(),PP_LanguageIndex)</f>
        <v>Disclosure of revenue</v>
      </c>
      <c r="B151" t="s">
        <v>1402</v>
      </c>
      <c r="C151" t="s">
        <v>4202</v>
      </c>
      <c r="E151" t="s">
        <v>4203</v>
      </c>
      <c r="F151" t="s">
        <v>4204</v>
      </c>
      <c r="G151" t="s">
        <v>4205</v>
      </c>
      <c r="H151" t="s">
        <v>4206</v>
      </c>
      <c r="I151" t="s">
        <v>4207</v>
      </c>
      <c r="J151" t="s">
        <v>4208</v>
      </c>
      <c r="K151" t="s">
        <v>4209</v>
      </c>
      <c r="L151" t="s">
        <v>4210</v>
      </c>
      <c r="M151" t="s">
        <v>4211</v>
      </c>
      <c r="N151" t="s">
        <v>4212</v>
      </c>
      <c r="O151" t="s">
        <v>4213</v>
      </c>
      <c r="P151" t="s">
        <v>4214</v>
      </c>
      <c r="R151" t="s">
        <v>4215</v>
      </c>
      <c r="S151" t="s">
        <v>4216</v>
      </c>
      <c r="T151" t="s">
        <v>4217</v>
      </c>
      <c r="U151" t="s">
        <v>4218</v>
      </c>
      <c r="V151" t="s">
        <v>4219</v>
      </c>
      <c r="X151" t="s">
        <v>4220</v>
      </c>
      <c r="Y151" t="s">
        <v>4221</v>
      </c>
      <c r="Z151" t="s">
        <v>4222</v>
      </c>
      <c r="AA151" t="s">
        <v>4223</v>
      </c>
      <c r="AB151" t="s">
        <v>4224</v>
      </c>
      <c r="AC151" t="s">
        <v>4225</v>
      </c>
    </row>
    <row r="152" spans="1:29" x14ac:dyDescent="0.25">
      <c r="A152" s="40" t="str" cm="1">
        <f t="array" aca="1" ref="A152" ca="1">""&amp;INDEX(PP_Locale,ROW(),PP_LanguageIndex)</f>
        <v>Disclosure of revenue from contracts with customers</v>
      </c>
      <c r="B152" s="14" t="s">
        <v>4226</v>
      </c>
      <c r="C152" s="14" t="s">
        <v>4227</v>
      </c>
      <c r="D152" s="14"/>
      <c r="E152" s="14" t="s">
        <v>4228</v>
      </c>
      <c r="F152" s="14" t="s">
        <v>4229</v>
      </c>
      <c r="G152" s="14" t="s">
        <v>4230</v>
      </c>
      <c r="H152" s="14" t="s">
        <v>4231</v>
      </c>
      <c r="I152" s="14" t="s">
        <v>4232</v>
      </c>
      <c r="J152" s="14" t="s">
        <v>4233</v>
      </c>
      <c r="K152" s="14" t="s">
        <v>4234</v>
      </c>
      <c r="L152" s="14" t="s">
        <v>4235</v>
      </c>
      <c r="M152" s="14" t="s">
        <v>4236</v>
      </c>
      <c r="N152" s="14" t="s">
        <v>4237</v>
      </c>
      <c r="O152" s="14" t="s">
        <v>4238</v>
      </c>
      <c r="P152" s="14" t="s">
        <v>4239</v>
      </c>
      <c r="Q152" s="14"/>
      <c r="R152" s="14" t="s">
        <v>4240</v>
      </c>
      <c r="S152" s="14" t="s">
        <v>4241</v>
      </c>
      <c r="T152" s="14" t="s">
        <v>4242</v>
      </c>
      <c r="U152" s="14" t="s">
        <v>4243</v>
      </c>
      <c r="V152" s="14" t="s">
        <v>4244</v>
      </c>
      <c r="W152" s="14"/>
      <c r="X152" s="14" t="s">
        <v>4245</v>
      </c>
      <c r="Y152" s="14" t="s">
        <v>4246</v>
      </c>
      <c r="Z152" s="14" t="s">
        <v>4247</v>
      </c>
      <c r="AA152" s="14" t="s">
        <v>4248</v>
      </c>
      <c r="AB152" s="14" t="s">
        <v>4249</v>
      </c>
      <c r="AC152" s="14" t="s">
        <v>4250</v>
      </c>
    </row>
    <row r="153" spans="1:29" x14ac:dyDescent="0.25">
      <c r="A153" s="30" t="str" cm="1">
        <f t="array" aca="1" ref="A153" ca="1">""&amp;INDEX(PP_Locale,ROW(),PP_LanguageIndex)</f>
        <v>Disclosure of service concession arrangements</v>
      </c>
      <c r="B153" t="s">
        <v>4251</v>
      </c>
      <c r="C153" t="s">
        <v>4252</v>
      </c>
      <c r="E153" t="s">
        <v>4253</v>
      </c>
      <c r="F153" t="s">
        <v>4254</v>
      </c>
      <c r="G153" t="s">
        <v>4255</v>
      </c>
      <c r="H153" t="s">
        <v>4256</v>
      </c>
      <c r="I153" t="s">
        <v>4257</v>
      </c>
      <c r="J153" t="s">
        <v>4258</v>
      </c>
      <c r="K153" t="s">
        <v>4259</v>
      </c>
      <c r="L153" t="s">
        <v>4260</v>
      </c>
      <c r="M153" t="s">
        <v>4261</v>
      </c>
      <c r="N153" t="s">
        <v>4262</v>
      </c>
      <c r="O153" t="s">
        <v>4263</v>
      </c>
      <c r="P153" t="s">
        <v>4264</v>
      </c>
      <c r="R153" t="s">
        <v>4265</v>
      </c>
      <c r="S153" t="s">
        <v>4266</v>
      </c>
      <c r="T153" t="s">
        <v>4267</v>
      </c>
      <c r="U153" t="s">
        <v>4268</v>
      </c>
      <c r="V153" t="s">
        <v>4269</v>
      </c>
      <c r="X153" t="s">
        <v>4270</v>
      </c>
      <c r="Y153" t="s">
        <v>4271</v>
      </c>
      <c r="Z153" t="s">
        <v>4272</v>
      </c>
      <c r="AA153" t="s">
        <v>4273</v>
      </c>
      <c r="AB153" t="s">
        <v>4274</v>
      </c>
      <c r="AC153" t="s">
        <v>4275</v>
      </c>
    </row>
    <row r="154" spans="1:29" x14ac:dyDescent="0.25">
      <c r="A154" s="30" t="str" cm="1">
        <f t="array" aca="1" ref="A154" ca="1">""&amp;INDEX(PP_Locale,ROW(),PP_LanguageIndex)</f>
        <v>Disclosure of share capital, reserves and other equity interest</v>
      </c>
      <c r="B154" t="s">
        <v>4276</v>
      </c>
      <c r="C154" t="s">
        <v>4277</v>
      </c>
      <c r="E154" t="s">
        <v>4278</v>
      </c>
      <c r="F154" t="s">
        <v>4279</v>
      </c>
      <c r="G154" t="s">
        <v>4280</v>
      </c>
      <c r="H154" t="s">
        <v>4281</v>
      </c>
      <c r="I154" t="s">
        <v>4282</v>
      </c>
      <c r="J154" t="s">
        <v>4283</v>
      </c>
      <c r="K154" t="s">
        <v>4284</v>
      </c>
      <c r="L154" t="s">
        <v>4285</v>
      </c>
      <c r="M154" t="s">
        <v>4286</v>
      </c>
      <c r="N154" t="s">
        <v>4287</v>
      </c>
      <c r="O154" t="s">
        <v>4288</v>
      </c>
      <c r="P154" t="s">
        <v>4289</v>
      </c>
      <c r="R154" t="s">
        <v>4290</v>
      </c>
      <c r="S154" t="s">
        <v>4291</v>
      </c>
      <c r="T154" t="s">
        <v>4292</v>
      </c>
      <c r="U154" t="s">
        <v>4293</v>
      </c>
      <c r="V154" t="s">
        <v>4294</v>
      </c>
      <c r="X154" t="s">
        <v>4295</v>
      </c>
      <c r="Y154" t="s">
        <v>4296</v>
      </c>
      <c r="Z154" t="s">
        <v>4297</v>
      </c>
      <c r="AA154" t="s">
        <v>4298</v>
      </c>
      <c r="AB154" t="s">
        <v>4299</v>
      </c>
      <c r="AC154" t="s">
        <v>4300</v>
      </c>
    </row>
    <row r="155" spans="1:29" x14ac:dyDescent="0.25">
      <c r="A155" s="30" t="str" cm="1">
        <f t="array" aca="1" ref="A155" ca="1">""&amp;INDEX(PP_Locale,ROW(),PP_LanguageIndex)</f>
        <v>Disclosure of share-based payment arrangements</v>
      </c>
      <c r="B155" t="s">
        <v>4301</v>
      </c>
      <c r="C155" t="s">
        <v>4302</v>
      </c>
      <c r="E155" t="s">
        <v>4303</v>
      </c>
      <c r="F155" t="s">
        <v>4304</v>
      </c>
      <c r="G155" t="s">
        <v>4305</v>
      </c>
      <c r="H155" t="s">
        <v>4306</v>
      </c>
      <c r="I155" t="s">
        <v>4307</v>
      </c>
      <c r="J155" t="s">
        <v>4308</v>
      </c>
      <c r="K155" t="s">
        <v>4309</v>
      </c>
      <c r="L155" t="s">
        <v>4310</v>
      </c>
      <c r="M155" t="s">
        <v>4311</v>
      </c>
      <c r="N155" t="s">
        <v>4312</v>
      </c>
      <c r="O155" t="s">
        <v>4313</v>
      </c>
      <c r="P155" t="s">
        <v>4314</v>
      </c>
      <c r="R155" t="s">
        <v>4315</v>
      </c>
      <c r="S155" t="s">
        <v>4316</v>
      </c>
      <c r="T155" t="s">
        <v>4317</v>
      </c>
      <c r="U155" t="s">
        <v>4318</v>
      </c>
      <c r="V155" t="s">
        <v>4319</v>
      </c>
      <c r="X155" t="s">
        <v>4320</v>
      </c>
      <c r="Y155" t="s">
        <v>4321</v>
      </c>
      <c r="Z155" t="s">
        <v>4322</v>
      </c>
      <c r="AA155" t="s">
        <v>4323</v>
      </c>
      <c r="AB155" t="s">
        <v>4324</v>
      </c>
      <c r="AC155" t="s">
        <v>4325</v>
      </c>
    </row>
    <row r="156" spans="1:29" x14ac:dyDescent="0.25">
      <c r="A156" s="30" t="str" cm="1">
        <f t="array" aca="1" ref="A156" ca="1">""&amp;INDEX(PP_Locale,ROW(),PP_LanguageIndex)</f>
        <v>Disclosure of subordinated liabilities</v>
      </c>
      <c r="B156" t="s">
        <v>1402</v>
      </c>
      <c r="C156" t="s">
        <v>4326</v>
      </c>
      <c r="E156" t="s">
        <v>4327</v>
      </c>
      <c r="F156" t="s">
        <v>4328</v>
      </c>
      <c r="G156" t="s">
        <v>4329</v>
      </c>
      <c r="H156" t="s">
        <v>4330</v>
      </c>
      <c r="I156" t="s">
        <v>4331</v>
      </c>
      <c r="J156" t="s">
        <v>4332</v>
      </c>
      <c r="K156" t="s">
        <v>4333</v>
      </c>
      <c r="L156" t="s">
        <v>4334</v>
      </c>
      <c r="M156" t="s">
        <v>4335</v>
      </c>
      <c r="N156" t="s">
        <v>4336</v>
      </c>
      <c r="O156" t="s">
        <v>4337</v>
      </c>
      <c r="P156" t="s">
        <v>4338</v>
      </c>
      <c r="R156" t="s">
        <v>4339</v>
      </c>
      <c r="S156" t="s">
        <v>4340</v>
      </c>
      <c r="T156" t="s">
        <v>4341</v>
      </c>
      <c r="U156" t="s">
        <v>4342</v>
      </c>
      <c r="V156" t="s">
        <v>4343</v>
      </c>
      <c r="X156" t="s">
        <v>4344</v>
      </c>
      <c r="Y156" t="s">
        <v>4345</v>
      </c>
      <c r="Z156" t="s">
        <v>4346</v>
      </c>
      <c r="AA156" t="s">
        <v>4347</v>
      </c>
      <c r="AB156" t="s">
        <v>4348</v>
      </c>
      <c r="AC156" t="s">
        <v>4349</v>
      </c>
    </row>
    <row r="157" spans="1:29" x14ac:dyDescent="0.25">
      <c r="A157" s="30" t="str" cm="1">
        <f t="array" aca="1" ref="A157" ca="1">""&amp;INDEX(PP_Locale,ROW(),PP_LanguageIndex)</f>
        <v>Disclosure of subsidiaries</v>
      </c>
      <c r="B157" t="s">
        <v>4350</v>
      </c>
      <c r="C157" t="s">
        <v>4351</v>
      </c>
      <c r="E157" t="s">
        <v>4352</v>
      </c>
      <c r="F157" t="s">
        <v>4353</v>
      </c>
      <c r="G157" t="s">
        <v>4354</v>
      </c>
      <c r="H157" t="s">
        <v>4355</v>
      </c>
      <c r="I157" t="s">
        <v>4356</v>
      </c>
      <c r="J157" t="s">
        <v>4357</v>
      </c>
      <c r="K157" t="s">
        <v>4358</v>
      </c>
      <c r="L157" t="s">
        <v>4359</v>
      </c>
      <c r="M157" t="s">
        <v>4360</v>
      </c>
      <c r="N157" t="s">
        <v>4361</v>
      </c>
      <c r="O157" t="s">
        <v>4362</v>
      </c>
      <c r="P157" t="s">
        <v>4363</v>
      </c>
      <c r="R157" t="s">
        <v>4364</v>
      </c>
      <c r="S157" t="s">
        <v>4365</v>
      </c>
      <c r="T157" t="s">
        <v>4366</v>
      </c>
      <c r="U157" t="s">
        <v>4367</v>
      </c>
      <c r="V157" t="s">
        <v>4368</v>
      </c>
      <c r="X157" t="s">
        <v>4369</v>
      </c>
      <c r="Y157" t="s">
        <v>4370</v>
      </c>
      <c r="Z157" t="s">
        <v>4371</v>
      </c>
      <c r="AA157" t="s">
        <v>4372</v>
      </c>
      <c r="AB157" t="s">
        <v>4373</v>
      </c>
      <c r="AC157" t="s">
        <v>4374</v>
      </c>
    </row>
    <row r="158" spans="1:29" x14ac:dyDescent="0.25">
      <c r="A158" s="30" t="str" cm="1">
        <f t="array" aca="1" ref="A158" ca="1">""&amp;INDEX(PP_Locale,ROW(),PP_LanguageIndex)</f>
        <v>Disclosure of tax receivables and payables</v>
      </c>
      <c r="B158" t="s">
        <v>1402</v>
      </c>
      <c r="C158" t="s">
        <v>4375</v>
      </c>
      <c r="E158" t="s">
        <v>4376</v>
      </c>
      <c r="F158" t="s">
        <v>4377</v>
      </c>
      <c r="G158" t="s">
        <v>4378</v>
      </c>
      <c r="H158" t="s">
        <v>4379</v>
      </c>
      <c r="I158" t="s">
        <v>4380</v>
      </c>
      <c r="J158" t="s">
        <v>4381</v>
      </c>
      <c r="K158" t="s">
        <v>4382</v>
      </c>
      <c r="L158" t="s">
        <v>4383</v>
      </c>
      <c r="M158" t="s">
        <v>4384</v>
      </c>
      <c r="N158" t="s">
        <v>4385</v>
      </c>
      <c r="O158" t="s">
        <v>4386</v>
      </c>
      <c r="P158" t="s">
        <v>4387</v>
      </c>
      <c r="R158" t="s">
        <v>4388</v>
      </c>
      <c r="S158" t="s">
        <v>4389</v>
      </c>
      <c r="T158" t="s">
        <v>4390</v>
      </c>
      <c r="U158" t="s">
        <v>4391</v>
      </c>
      <c r="V158" t="s">
        <v>4392</v>
      </c>
      <c r="X158" t="s">
        <v>4393</v>
      </c>
      <c r="Y158" t="s">
        <v>4394</v>
      </c>
      <c r="Z158" t="s">
        <v>4395</v>
      </c>
      <c r="AA158" t="s">
        <v>4396</v>
      </c>
      <c r="AB158" t="s">
        <v>4397</v>
      </c>
      <c r="AC158" t="s">
        <v>4398</v>
      </c>
    </row>
    <row r="159" spans="1:29" x14ac:dyDescent="0.25">
      <c r="A159" s="30" t="str" cm="1">
        <f t="array" aca="1" ref="A159" ca="1">""&amp;INDEX(PP_Locale,ROW(),PP_LanguageIndex)</f>
        <v>Disclosure of trade and other payables</v>
      </c>
      <c r="B159" t="s">
        <v>1402</v>
      </c>
      <c r="C159" t="s">
        <v>4399</v>
      </c>
      <c r="E159" t="s">
        <v>4400</v>
      </c>
      <c r="F159" t="s">
        <v>4401</v>
      </c>
      <c r="G159" t="s">
        <v>4402</v>
      </c>
      <c r="H159" t="s">
        <v>4403</v>
      </c>
      <c r="I159" t="s">
        <v>4404</v>
      </c>
      <c r="J159" t="s">
        <v>4405</v>
      </c>
      <c r="K159" t="s">
        <v>4406</v>
      </c>
      <c r="L159" t="s">
        <v>4407</v>
      </c>
      <c r="M159" t="s">
        <v>4408</v>
      </c>
      <c r="N159" t="s">
        <v>4409</v>
      </c>
      <c r="O159" t="s">
        <v>4410</v>
      </c>
      <c r="P159" t="s">
        <v>4411</v>
      </c>
      <c r="R159" t="s">
        <v>4412</v>
      </c>
      <c r="S159" t="s">
        <v>4413</v>
      </c>
      <c r="T159" t="s">
        <v>4414</v>
      </c>
      <c r="U159" t="s">
        <v>4415</v>
      </c>
      <c r="V159" t="s">
        <v>4416</v>
      </c>
      <c r="X159" t="s">
        <v>4417</v>
      </c>
      <c r="Y159" t="s">
        <v>4418</v>
      </c>
      <c r="Z159" t="s">
        <v>4419</v>
      </c>
      <c r="AA159" t="s">
        <v>4420</v>
      </c>
      <c r="AB159" t="s">
        <v>4421</v>
      </c>
      <c r="AC159" t="s">
        <v>4422</v>
      </c>
    </row>
    <row r="160" spans="1:29" s="14" customFormat="1" x14ac:dyDescent="0.25">
      <c r="A160" s="30" t="str" cm="1">
        <f t="array" aca="1" ref="A160" ca="1">""&amp;INDEX(PP_Locale,ROW(),PP_LanguageIndex)</f>
        <v>Disclosure of trade and other receivables</v>
      </c>
      <c r="B160" t="s">
        <v>1402</v>
      </c>
      <c r="C160" t="s">
        <v>4423</v>
      </c>
      <c r="D160"/>
      <c r="E160" t="s">
        <v>4424</v>
      </c>
      <c r="F160" t="s">
        <v>4425</v>
      </c>
      <c r="G160" t="s">
        <v>4426</v>
      </c>
      <c r="H160" t="s">
        <v>4427</v>
      </c>
      <c r="I160" t="s">
        <v>4428</v>
      </c>
      <c r="J160" t="s">
        <v>4429</v>
      </c>
      <c r="K160" t="s">
        <v>4430</v>
      </c>
      <c r="L160" t="s">
        <v>4431</v>
      </c>
      <c r="M160" t="s">
        <v>4432</v>
      </c>
      <c r="N160" t="s">
        <v>4433</v>
      </c>
      <c r="O160" t="s">
        <v>4434</v>
      </c>
      <c r="P160" t="s">
        <v>4435</v>
      </c>
      <c r="Q160"/>
      <c r="R160" t="s">
        <v>4436</v>
      </c>
      <c r="S160" t="s">
        <v>4437</v>
      </c>
      <c r="T160" t="s">
        <v>4438</v>
      </c>
      <c r="U160" t="s">
        <v>4439</v>
      </c>
      <c r="V160" t="s">
        <v>4440</v>
      </c>
      <c r="W160"/>
      <c r="X160" t="s">
        <v>4441</v>
      </c>
      <c r="Y160" t="s">
        <v>4442</v>
      </c>
      <c r="Z160" t="s">
        <v>4443</v>
      </c>
      <c r="AA160" t="s">
        <v>4444</v>
      </c>
      <c r="AB160" t="s">
        <v>4445</v>
      </c>
      <c r="AC160" t="s">
        <v>4446</v>
      </c>
    </row>
    <row r="161" spans="1:29" s="14" customFormat="1" x14ac:dyDescent="0.25">
      <c r="A161" s="30" t="str" cm="1">
        <f t="array" aca="1" ref="A161" ca="1">""&amp;INDEX(PP_Locale,ROW(),PP_LanguageIndex)</f>
        <v>Disclosure of trading income (expense)</v>
      </c>
      <c r="B161" t="s">
        <v>1402</v>
      </c>
      <c r="C161" t="s">
        <v>4447</v>
      </c>
      <c r="D161"/>
      <c r="E161" t="s">
        <v>4448</v>
      </c>
      <c r="F161" t="s">
        <v>4449</v>
      </c>
      <c r="G161" t="s">
        <v>4450</v>
      </c>
      <c r="H161" t="s">
        <v>4451</v>
      </c>
      <c r="I161" t="s">
        <v>4452</v>
      </c>
      <c r="J161" t="s">
        <v>4453</v>
      </c>
      <c r="K161" t="s">
        <v>4454</v>
      </c>
      <c r="L161" t="s">
        <v>4455</v>
      </c>
      <c r="M161" t="s">
        <v>4456</v>
      </c>
      <c r="N161" t="s">
        <v>4457</v>
      </c>
      <c r="O161" t="s">
        <v>4458</v>
      </c>
      <c r="P161" t="s">
        <v>4459</v>
      </c>
      <c r="Q161"/>
      <c r="R161" t="s">
        <v>4460</v>
      </c>
      <c r="S161" t="s">
        <v>4461</v>
      </c>
      <c r="T161" t="s">
        <v>4462</v>
      </c>
      <c r="U161" t="s">
        <v>4463</v>
      </c>
      <c r="V161" t="s">
        <v>4464</v>
      </c>
      <c r="W161"/>
      <c r="X161" t="s">
        <v>4465</v>
      </c>
      <c r="Y161" t="s">
        <v>4466</v>
      </c>
      <c r="Z161" t="s">
        <v>4467</v>
      </c>
      <c r="AA161" t="s">
        <v>4468</v>
      </c>
      <c r="AB161" t="s">
        <v>4469</v>
      </c>
      <c r="AC161" t="s">
        <v>4470</v>
      </c>
    </row>
    <row r="162" spans="1:29" s="14" customFormat="1" x14ac:dyDescent="0.25">
      <c r="A162" s="30" t="str" cm="1">
        <f t="array" aca="1" ref="A162" ca="1">""&amp;INDEX(PP_Locale,ROW(),PP_LanguageIndex)</f>
        <v>Disclosure of treasury shares</v>
      </c>
      <c r="B162" t="s">
        <v>1402</v>
      </c>
      <c r="C162" t="s">
        <v>4471</v>
      </c>
      <c r="D162"/>
      <c r="E162" t="s">
        <v>4472</v>
      </c>
      <c r="F162" t="s">
        <v>4473</v>
      </c>
      <c r="G162" t="s">
        <v>4474</v>
      </c>
      <c r="H162" t="s">
        <v>4475</v>
      </c>
      <c r="I162" t="s">
        <v>4476</v>
      </c>
      <c r="J162" t="s">
        <v>4477</v>
      </c>
      <c r="K162" t="s">
        <v>4478</v>
      </c>
      <c r="L162" t="s">
        <v>4479</v>
      </c>
      <c r="M162" t="s">
        <v>4480</v>
      </c>
      <c r="N162" t="s">
        <v>4481</v>
      </c>
      <c r="O162" t="s">
        <v>4482</v>
      </c>
      <c r="P162" t="s">
        <v>4483</v>
      </c>
      <c r="Q162"/>
      <c r="R162" t="s">
        <v>4484</v>
      </c>
      <c r="S162" t="s">
        <v>4485</v>
      </c>
      <c r="T162" t="s">
        <v>4486</v>
      </c>
      <c r="U162" t="s">
        <v>4487</v>
      </c>
      <c r="V162" t="s">
        <v>4488</v>
      </c>
      <c r="W162"/>
      <c r="X162" t="s">
        <v>4489</v>
      </c>
      <c r="Y162" t="s">
        <v>4490</v>
      </c>
      <c r="Z162" t="s">
        <v>4491</v>
      </c>
      <c r="AA162" t="s">
        <v>4492</v>
      </c>
      <c r="AB162" t="s">
        <v>4493</v>
      </c>
      <c r="AC162" t="s">
        <v>4494</v>
      </c>
    </row>
    <row r="163" spans="1:29" x14ac:dyDescent="0.25">
      <c r="A163" s="12" t="str" cm="1">
        <f t="array" aca="1" ref="A163" ca="1">""&amp;INDEX(PP_Locale,ROW(),PP_LanguageIndex)</f>
        <v/>
      </c>
    </row>
    <row r="164" spans="1:29" s="34" customFormat="1" x14ac:dyDescent="0.25">
      <c r="A164" s="31" t="str" cm="1">
        <f t="array" aca="1" ref="A164" ca="1">""&amp;INDEX(PP_Locale,ROW(),PP_LanguageIndex)</f>
        <v>Other notes (not mandatory):</v>
      </c>
      <c r="E164" s="34" t="s">
        <v>4495</v>
      </c>
      <c r="F164" s="34" t="s">
        <v>4495</v>
      </c>
      <c r="G164" s="34" t="s">
        <v>4495</v>
      </c>
      <c r="H164" s="34" t="s">
        <v>4495</v>
      </c>
      <c r="I164" s="34" t="s">
        <v>4495</v>
      </c>
      <c r="J164" s="34" t="s">
        <v>4495</v>
      </c>
      <c r="K164" s="34" t="s">
        <v>4495</v>
      </c>
      <c r="L164" s="34" t="s">
        <v>4495</v>
      </c>
      <c r="M164" s="34" t="s">
        <v>4495</v>
      </c>
      <c r="N164" s="34" t="s">
        <v>4495</v>
      </c>
      <c r="O164" s="34" t="s">
        <v>4495</v>
      </c>
      <c r="P164" s="34" t="s">
        <v>4495</v>
      </c>
      <c r="Q164" s="34" t="s">
        <v>4495</v>
      </c>
      <c r="R164" s="34" t="s">
        <v>4495</v>
      </c>
      <c r="S164" s="34" t="s">
        <v>4495</v>
      </c>
      <c r="T164" s="34" t="s">
        <v>4495</v>
      </c>
      <c r="U164" s="34" t="s">
        <v>4495</v>
      </c>
      <c r="V164" s="34" t="s">
        <v>4495</v>
      </c>
      <c r="W164" s="34" t="s">
        <v>4495</v>
      </c>
      <c r="X164" s="34" t="s">
        <v>4495</v>
      </c>
      <c r="Y164" s="34" t="s">
        <v>4495</v>
      </c>
      <c r="Z164" s="34" t="s">
        <v>4495</v>
      </c>
      <c r="AA164" s="34" t="s">
        <v>4495</v>
      </c>
      <c r="AB164" s="34" t="s">
        <v>4495</v>
      </c>
      <c r="AC164" s="34" t="s">
        <v>4495</v>
      </c>
    </row>
    <row r="165" spans="1:29" s="14" customFormat="1" x14ac:dyDescent="0.25">
      <c r="A165" s="37" t="str" cm="1">
        <f t="array" aca="1" ref="A165" ca="1">""&amp;INDEX(PP_Locale,ROW(),PP_LanguageIndex)</f>
        <v>Disclosure of additional information</v>
      </c>
      <c r="B165" s="14" t="s">
        <v>4496</v>
      </c>
      <c r="C165" s="14" t="s">
        <v>4497</v>
      </c>
      <c r="E165" s="14" t="s">
        <v>4498</v>
      </c>
      <c r="F165" s="14" t="s">
        <v>4499</v>
      </c>
      <c r="G165" s="14" t="s">
        <v>4500</v>
      </c>
      <c r="H165" s="14" t="s">
        <v>4501</v>
      </c>
      <c r="I165" s="14" t="s">
        <v>4502</v>
      </c>
      <c r="J165" s="14" t="s">
        <v>4503</v>
      </c>
      <c r="K165" s="14" t="s">
        <v>4504</v>
      </c>
      <c r="L165" s="14" t="s">
        <v>4505</v>
      </c>
      <c r="M165" s="14" t="s">
        <v>4506</v>
      </c>
      <c r="N165" s="14" t="s">
        <v>4507</v>
      </c>
      <c r="O165" s="14" t="s">
        <v>4508</v>
      </c>
      <c r="P165" s="14" t="s">
        <v>4509</v>
      </c>
      <c r="R165" s="14" t="s">
        <v>4510</v>
      </c>
      <c r="S165" s="14" t="s">
        <v>4511</v>
      </c>
      <c r="T165" s="14" t="s">
        <v>4512</v>
      </c>
      <c r="U165" s="14" t="s">
        <v>4513</v>
      </c>
      <c r="V165" s="14" t="s">
        <v>4514</v>
      </c>
      <c r="X165" s="14" t="s">
        <v>4515</v>
      </c>
      <c r="Y165" s="14" t="s">
        <v>4516</v>
      </c>
      <c r="Z165" s="14" t="s">
        <v>4517</v>
      </c>
      <c r="AA165" s="14" t="s">
        <v>4518</v>
      </c>
      <c r="AB165" s="14" t="s">
        <v>4519</v>
      </c>
      <c r="AC165" s="14" t="s">
        <v>4520</v>
      </c>
    </row>
    <row r="166" spans="1:29" s="14" customFormat="1" x14ac:dyDescent="0.25">
      <c r="A166" s="37" t="str" cm="1">
        <f t="array" aca="1" ref="A166" ca="1">""&amp;INDEX(PP_Locale,ROW(),PP_LanguageIndex)</f>
        <v>Disclosure of separate financial statements</v>
      </c>
      <c r="B166" s="14" t="s">
        <v>4521</v>
      </c>
      <c r="C166" s="14" t="s">
        <v>4522</v>
      </c>
      <c r="E166" s="14" t="s">
        <v>4523</v>
      </c>
      <c r="F166" s="14" t="s">
        <v>4524</v>
      </c>
      <c r="G166" s="14" t="s">
        <v>4525</v>
      </c>
      <c r="H166" s="14" t="s">
        <v>4526</v>
      </c>
      <c r="I166" s="14" t="s">
        <v>4527</v>
      </c>
      <c r="J166" s="14" t="s">
        <v>4528</v>
      </c>
      <c r="K166" s="14" t="s">
        <v>4529</v>
      </c>
      <c r="L166" s="14" t="s">
        <v>4530</v>
      </c>
      <c r="M166" s="14" t="s">
        <v>4531</v>
      </c>
      <c r="N166" s="14" t="s">
        <v>4532</v>
      </c>
      <c r="O166" s="14" t="s">
        <v>4533</v>
      </c>
      <c r="P166" s="14" t="s">
        <v>4534</v>
      </c>
      <c r="R166" s="14" t="s">
        <v>4535</v>
      </c>
      <c r="S166" s="14" t="s">
        <v>4536</v>
      </c>
      <c r="T166" s="14" t="s">
        <v>4537</v>
      </c>
      <c r="U166" s="14" t="s">
        <v>4538</v>
      </c>
      <c r="V166" s="14" t="s">
        <v>4539</v>
      </c>
      <c r="X166" s="14" t="s">
        <v>4540</v>
      </c>
      <c r="Y166" s="14" t="s">
        <v>4541</v>
      </c>
      <c r="Z166" s="14" t="s">
        <v>4542</v>
      </c>
      <c r="AA166" s="14" t="s">
        <v>4543</v>
      </c>
      <c r="AB166" s="14" t="s">
        <v>4544</v>
      </c>
      <c r="AC166" s="14" t="s">
        <v>4545</v>
      </c>
    </row>
    <row r="167" spans="1:29" s="14" customFormat="1" x14ac:dyDescent="0.25">
      <c r="A167" s="37" t="str" cm="1">
        <f t="array" aca="1" ref="A167" ca="1">""&amp;INDEX(PP_Locale,ROW(),PP_LanguageIndex)</f>
        <v>Disclosure of composition of group</v>
      </c>
      <c r="B167" s="14" t="s">
        <v>4546</v>
      </c>
      <c r="C167" s="14" t="s">
        <v>4547</v>
      </c>
      <c r="E167" s="14" t="s">
        <v>4548</v>
      </c>
      <c r="F167" s="14" t="s">
        <v>4549</v>
      </c>
      <c r="G167" s="14" t="s">
        <v>4550</v>
      </c>
      <c r="H167" s="14" t="s">
        <v>4551</v>
      </c>
      <c r="I167" s="14" t="s">
        <v>4552</v>
      </c>
      <c r="J167" s="14" t="s">
        <v>4553</v>
      </c>
      <c r="K167" s="14" t="s">
        <v>4554</v>
      </c>
      <c r="L167" s="14" t="s">
        <v>4555</v>
      </c>
      <c r="M167" s="14" t="s">
        <v>4556</v>
      </c>
      <c r="N167" s="14" t="s">
        <v>4557</v>
      </c>
      <c r="O167" s="14" t="s">
        <v>4558</v>
      </c>
      <c r="P167" s="14" t="s">
        <v>4559</v>
      </c>
      <c r="R167" s="14" t="s">
        <v>4560</v>
      </c>
      <c r="S167" s="14" t="s">
        <v>4561</v>
      </c>
      <c r="T167" s="14" t="s">
        <v>4562</v>
      </c>
      <c r="U167" s="14" t="s">
        <v>4563</v>
      </c>
      <c r="V167" s="14" t="s">
        <v>4564</v>
      </c>
      <c r="X167" s="14" t="s">
        <v>4565</v>
      </c>
      <c r="Y167" s="14" t="s">
        <v>4566</v>
      </c>
      <c r="Z167" s="14" t="s">
        <v>4567</v>
      </c>
      <c r="AA167" s="14" t="s">
        <v>4568</v>
      </c>
      <c r="AB167" s="14" t="s">
        <v>4569</v>
      </c>
      <c r="AC167" s="14" t="s">
        <v>4570</v>
      </c>
    </row>
    <row r="168" spans="1:29" x14ac:dyDescent="0.25">
      <c r="A168" s="12" t="str" cm="1">
        <f t="array" aca="1" ref="A168" ca="1">""&amp;INDEX(PP_Locale,ROW(),PP_LanguageIndex)</f>
        <v/>
      </c>
    </row>
    <row r="169" spans="1:29" s="34" customFormat="1" x14ac:dyDescent="0.25">
      <c r="A169" s="31" t="str" cm="1">
        <f t="array" aca="1" ref="A169" ca="1">""&amp;INDEX(PP_Locale,ROW(),PP_LanguageIndex)</f>
        <v>Accounting policies (MANDATORY if information is in report):</v>
      </c>
      <c r="E169" s="34" t="s">
        <v>4571</v>
      </c>
      <c r="F169" s="34" t="s">
        <v>4571</v>
      </c>
      <c r="G169" s="34" t="s">
        <v>4571</v>
      </c>
      <c r="H169" s="34" t="s">
        <v>4571</v>
      </c>
      <c r="I169" s="34" t="s">
        <v>4571</v>
      </c>
      <c r="J169" s="34" t="s">
        <v>4571</v>
      </c>
      <c r="K169" s="34" t="s">
        <v>4571</v>
      </c>
      <c r="L169" s="34" t="s">
        <v>4571</v>
      </c>
      <c r="M169" s="34" t="s">
        <v>4571</v>
      </c>
      <c r="N169" s="34" t="s">
        <v>4571</v>
      </c>
      <c r="O169" s="34" t="s">
        <v>4571</v>
      </c>
      <c r="P169" s="34" t="s">
        <v>4571</v>
      </c>
      <c r="Q169" s="34" t="s">
        <v>4571</v>
      </c>
      <c r="R169" s="34" t="s">
        <v>4571</v>
      </c>
      <c r="S169" s="34" t="s">
        <v>4571</v>
      </c>
      <c r="T169" s="34" t="s">
        <v>4571</v>
      </c>
      <c r="U169" s="34" t="s">
        <v>4571</v>
      </c>
      <c r="V169" s="34" t="s">
        <v>4571</v>
      </c>
      <c r="W169" s="34" t="s">
        <v>4571</v>
      </c>
      <c r="X169" s="34" t="s">
        <v>4571</v>
      </c>
      <c r="Y169" s="34" t="s">
        <v>4571</v>
      </c>
      <c r="Z169" s="34" t="s">
        <v>4571</v>
      </c>
      <c r="AA169" s="34" t="s">
        <v>4571</v>
      </c>
      <c r="AB169" s="34" t="s">
        <v>4571</v>
      </c>
      <c r="AC169" s="34" t="s">
        <v>4571</v>
      </c>
    </row>
    <row r="170" spans="1:29" x14ac:dyDescent="0.25">
      <c r="A170" s="12" t="str" cm="1">
        <f t="array" aca="1" ref="A170" ca="1">""&amp;INDEX(PP_Locale,ROW(),PP_LanguageIndex)</f>
        <v>Disclosure of significant accounting policies</v>
      </c>
      <c r="B170" t="s">
        <v>4572</v>
      </c>
      <c r="C170" t="s">
        <v>4573</v>
      </c>
      <c r="E170" t="s">
        <v>4574</v>
      </c>
      <c r="F170" t="s">
        <v>4575</v>
      </c>
      <c r="G170" t="s">
        <v>4576</v>
      </c>
      <c r="H170" t="s">
        <v>4577</v>
      </c>
      <c r="I170" t="s">
        <v>4578</v>
      </c>
      <c r="J170" t="s">
        <v>4579</v>
      </c>
      <c r="K170" t="s">
        <v>4580</v>
      </c>
      <c r="L170" t="s">
        <v>4581</v>
      </c>
      <c r="M170" t="s">
        <v>4582</v>
      </c>
      <c r="N170" t="s">
        <v>4583</v>
      </c>
      <c r="O170" t="s">
        <v>4584</v>
      </c>
      <c r="P170" t="s">
        <v>4585</v>
      </c>
      <c r="R170" t="s">
        <v>4586</v>
      </c>
      <c r="S170" t="s">
        <v>4587</v>
      </c>
      <c r="T170" t="s">
        <v>4588</v>
      </c>
      <c r="U170" t="s">
        <v>4589</v>
      </c>
      <c r="V170" t="s">
        <v>4590</v>
      </c>
      <c r="X170" t="s">
        <v>4591</v>
      </c>
      <c r="Y170" t="s">
        <v>4592</v>
      </c>
      <c r="Z170" t="s">
        <v>4593</v>
      </c>
      <c r="AA170" t="s">
        <v>4594</v>
      </c>
      <c r="AB170" t="s">
        <v>4595</v>
      </c>
      <c r="AC170" t="s">
        <v>4596</v>
      </c>
    </row>
    <row r="171" spans="1:29" x14ac:dyDescent="0.25">
      <c r="A171" s="30" t="str" cm="1">
        <f t="array" aca="1" ref="A171" ca="1">""&amp;INDEX(PP_Locale,ROW(),PP_LanguageIndex)</f>
        <v>Description of accounting policy for available-for-sale financial assets</v>
      </c>
      <c r="B171" s="41" t="s">
        <v>4621</v>
      </c>
      <c r="C171" s="42" t="s">
        <v>4597</v>
      </c>
      <c r="E171" t="s">
        <v>4598</v>
      </c>
      <c r="F171" t="s">
        <v>4599</v>
      </c>
      <c r="G171" t="s">
        <v>4600</v>
      </c>
      <c r="H171" t="s">
        <v>4601</v>
      </c>
      <c r="I171" t="s">
        <v>4602</v>
      </c>
      <c r="J171" t="s">
        <v>4603</v>
      </c>
      <c r="K171" t="s">
        <v>4604</v>
      </c>
      <c r="L171" t="s">
        <v>4605</v>
      </c>
      <c r="M171" t="s">
        <v>4606</v>
      </c>
      <c r="N171" t="s">
        <v>4607</v>
      </c>
      <c r="O171" t="s">
        <v>4608</v>
      </c>
      <c r="P171" t="s">
        <v>4609</v>
      </c>
      <c r="R171" t="s">
        <v>4610</v>
      </c>
      <c r="S171" t="s">
        <v>4611</v>
      </c>
      <c r="T171" t="s">
        <v>4612</v>
      </c>
      <c r="U171" t="s">
        <v>4613</v>
      </c>
      <c r="V171" t="s">
        <v>4614</v>
      </c>
      <c r="X171" t="s">
        <v>4615</v>
      </c>
      <c r="Y171" t="s">
        <v>4616</v>
      </c>
      <c r="Z171" t="s">
        <v>4617</v>
      </c>
      <c r="AA171" t="s">
        <v>4618</v>
      </c>
      <c r="AB171" t="s">
        <v>4619</v>
      </c>
      <c r="AC171" t="s">
        <v>4620</v>
      </c>
    </row>
    <row r="172" spans="1:29" x14ac:dyDescent="0.25">
      <c r="A172" s="30" t="str" cm="1">
        <f t="array" aca="1" ref="A172" ca="1">""&amp;INDEX(PP_Locale,ROW(),PP_LanguageIndex)</f>
        <v>Description of accounting policy for biological assets</v>
      </c>
      <c r="B172" s="41" t="s">
        <v>4621</v>
      </c>
      <c r="C172" s="42" t="s">
        <v>4622</v>
      </c>
      <c r="E172" t="s">
        <v>4623</v>
      </c>
      <c r="F172" t="s">
        <v>4624</v>
      </c>
      <c r="G172" t="s">
        <v>4625</v>
      </c>
      <c r="H172" t="s">
        <v>4626</v>
      </c>
      <c r="I172" t="s">
        <v>4627</v>
      </c>
      <c r="J172" t="s">
        <v>4628</v>
      </c>
      <c r="K172" t="s">
        <v>4629</v>
      </c>
      <c r="L172" t="s">
        <v>4630</v>
      </c>
      <c r="M172" t="s">
        <v>4631</v>
      </c>
      <c r="N172" t="s">
        <v>4632</v>
      </c>
      <c r="O172" t="s">
        <v>4633</v>
      </c>
      <c r="P172" t="s">
        <v>4634</v>
      </c>
      <c r="R172" t="s">
        <v>4635</v>
      </c>
      <c r="S172" t="s">
        <v>4636</v>
      </c>
      <c r="T172" t="s">
        <v>4637</v>
      </c>
      <c r="U172" t="s">
        <v>4638</v>
      </c>
      <c r="V172" t="s">
        <v>4639</v>
      </c>
      <c r="X172" t="s">
        <v>4640</v>
      </c>
      <c r="Y172" t="s">
        <v>4641</v>
      </c>
      <c r="Z172" t="s">
        <v>4642</v>
      </c>
      <c r="AA172" t="s">
        <v>4643</v>
      </c>
      <c r="AB172" t="s">
        <v>4644</v>
      </c>
      <c r="AC172" t="s">
        <v>4645</v>
      </c>
    </row>
    <row r="173" spans="1:29" x14ac:dyDescent="0.25">
      <c r="A173" s="30" t="str" cm="1">
        <f t="array" aca="1" ref="A173" ca="1">""&amp;INDEX(PP_Locale,ROW(),PP_LanguageIndex)</f>
        <v>Description of accounting policy for borrowing costs</v>
      </c>
      <c r="B173" s="41" t="s">
        <v>4621</v>
      </c>
      <c r="C173" s="42" t="s">
        <v>4646</v>
      </c>
      <c r="E173" t="s">
        <v>4647</v>
      </c>
      <c r="F173" t="s">
        <v>4648</v>
      </c>
      <c r="G173" t="s">
        <v>4649</v>
      </c>
      <c r="H173" t="s">
        <v>4650</v>
      </c>
      <c r="I173" t="s">
        <v>4651</v>
      </c>
      <c r="J173" t="s">
        <v>4652</v>
      </c>
      <c r="K173" t="s">
        <v>4653</v>
      </c>
      <c r="L173" t="s">
        <v>4654</v>
      </c>
      <c r="M173" t="s">
        <v>4655</v>
      </c>
      <c r="N173" t="s">
        <v>4656</v>
      </c>
      <c r="O173" t="s">
        <v>4657</v>
      </c>
      <c r="P173" t="s">
        <v>4658</v>
      </c>
      <c r="R173" t="s">
        <v>4659</v>
      </c>
      <c r="S173" t="s">
        <v>4660</v>
      </c>
      <c r="T173" t="s">
        <v>4661</v>
      </c>
      <c r="U173" t="s">
        <v>4662</v>
      </c>
      <c r="V173" t="s">
        <v>4663</v>
      </c>
      <c r="X173" t="s">
        <v>4664</v>
      </c>
      <c r="Y173" t="s">
        <v>4665</v>
      </c>
      <c r="Z173" t="s">
        <v>4666</v>
      </c>
      <c r="AA173" t="s">
        <v>4667</v>
      </c>
      <c r="AB173" t="s">
        <v>4668</v>
      </c>
      <c r="AC173" t="s">
        <v>4669</v>
      </c>
    </row>
    <row r="174" spans="1:29" x14ac:dyDescent="0.25">
      <c r="A174" s="30" t="str" cm="1">
        <f t="array" aca="1" ref="A174" ca="1">""&amp;INDEX(PP_Locale,ROW(),PP_LanguageIndex)</f>
        <v>Description of accounting policy for borrowings</v>
      </c>
      <c r="B174" s="41" t="s">
        <v>4621</v>
      </c>
      <c r="C174" s="42" t="s">
        <v>4670</v>
      </c>
      <c r="E174" t="s">
        <v>4671</v>
      </c>
      <c r="F174" t="s">
        <v>4672</v>
      </c>
      <c r="G174" t="s">
        <v>4673</v>
      </c>
      <c r="H174" t="s">
        <v>4674</v>
      </c>
      <c r="I174" t="s">
        <v>4675</v>
      </c>
      <c r="J174" t="s">
        <v>4676</v>
      </c>
      <c r="K174" t="s">
        <v>4677</v>
      </c>
      <c r="L174" t="s">
        <v>4678</v>
      </c>
      <c r="M174" t="s">
        <v>4679</v>
      </c>
      <c r="N174" t="s">
        <v>4680</v>
      </c>
      <c r="O174" t="s">
        <v>4681</v>
      </c>
      <c r="P174" t="s">
        <v>4682</v>
      </c>
      <c r="R174" t="s">
        <v>4683</v>
      </c>
      <c r="S174" t="s">
        <v>4684</v>
      </c>
      <c r="T174" t="s">
        <v>4685</v>
      </c>
      <c r="U174" t="s">
        <v>4686</v>
      </c>
      <c r="V174" t="s">
        <v>4687</v>
      </c>
      <c r="X174" t="s">
        <v>4688</v>
      </c>
      <c r="Y174" t="s">
        <v>4689</v>
      </c>
      <c r="Z174" t="s">
        <v>4690</v>
      </c>
      <c r="AA174" t="s">
        <v>4691</v>
      </c>
      <c r="AB174" t="s">
        <v>4692</v>
      </c>
      <c r="AC174" t="s">
        <v>4693</v>
      </c>
    </row>
    <row r="175" spans="1:29" x14ac:dyDescent="0.25">
      <c r="A175" s="30" t="str" cm="1">
        <f t="array" aca="1" ref="A175" ca="1">""&amp;INDEX(PP_Locale,ROW(),PP_LanguageIndex)</f>
        <v>Description of accounting policy for business combinations and goodwill</v>
      </c>
      <c r="B175" s="41" t="s">
        <v>4621</v>
      </c>
      <c r="C175" s="42" t="s">
        <v>4694</v>
      </c>
      <c r="E175" t="s">
        <v>4695</v>
      </c>
      <c r="F175" t="s">
        <v>4696</v>
      </c>
      <c r="G175" t="s">
        <v>4697</v>
      </c>
      <c r="H175" t="s">
        <v>4698</v>
      </c>
      <c r="I175" t="s">
        <v>4699</v>
      </c>
      <c r="J175" t="s">
        <v>4700</v>
      </c>
      <c r="K175" t="s">
        <v>4701</v>
      </c>
      <c r="L175" t="s">
        <v>4702</v>
      </c>
      <c r="M175" t="s">
        <v>4703</v>
      </c>
      <c r="N175" t="s">
        <v>4704</v>
      </c>
      <c r="O175" t="s">
        <v>4705</v>
      </c>
      <c r="P175" t="s">
        <v>4706</v>
      </c>
      <c r="R175" t="s">
        <v>4707</v>
      </c>
      <c r="S175" t="s">
        <v>4708</v>
      </c>
      <c r="T175" t="s">
        <v>4709</v>
      </c>
      <c r="U175" t="s">
        <v>4710</v>
      </c>
      <c r="V175" t="s">
        <v>4711</v>
      </c>
      <c r="X175" t="s">
        <v>4712</v>
      </c>
      <c r="Y175" t="s">
        <v>4713</v>
      </c>
      <c r="Z175" t="s">
        <v>4714</v>
      </c>
      <c r="AA175" t="s">
        <v>4715</v>
      </c>
      <c r="AB175" t="s">
        <v>4716</v>
      </c>
      <c r="AC175" t="s">
        <v>4717</v>
      </c>
    </row>
    <row r="176" spans="1:29" x14ac:dyDescent="0.25">
      <c r="A176" s="38" t="str" cm="1">
        <f t="array" aca="1" ref="A176" ca="1">""&amp;INDEX(PP_Locale,ROW(),PP_LanguageIndex)</f>
        <v>Description of accounting policy for business combinations</v>
      </c>
      <c r="B176" s="41" t="s">
        <v>4621</v>
      </c>
      <c r="C176" s="42" t="s">
        <v>4718</v>
      </c>
      <c r="E176" t="s">
        <v>4719</v>
      </c>
      <c r="F176" t="s">
        <v>4720</v>
      </c>
      <c r="G176" t="s">
        <v>4721</v>
      </c>
      <c r="H176" t="s">
        <v>4722</v>
      </c>
      <c r="I176" t="s">
        <v>4723</v>
      </c>
      <c r="J176" t="s">
        <v>4724</v>
      </c>
      <c r="K176" t="s">
        <v>4725</v>
      </c>
      <c r="L176" t="s">
        <v>4726</v>
      </c>
      <c r="M176" t="s">
        <v>4727</v>
      </c>
      <c r="N176" t="s">
        <v>4728</v>
      </c>
      <c r="O176" t="s">
        <v>4729</v>
      </c>
      <c r="P176" t="s">
        <v>4730</v>
      </c>
      <c r="R176" t="s">
        <v>4731</v>
      </c>
      <c r="S176" t="s">
        <v>4732</v>
      </c>
      <c r="T176" t="s">
        <v>4733</v>
      </c>
      <c r="U176" t="s">
        <v>4734</v>
      </c>
      <c r="V176" t="s">
        <v>4735</v>
      </c>
      <c r="X176" t="s">
        <v>4736</v>
      </c>
      <c r="Y176" t="s">
        <v>4737</v>
      </c>
      <c r="Z176" t="s">
        <v>4738</v>
      </c>
      <c r="AA176" t="s">
        <v>4739</v>
      </c>
      <c r="AB176" t="s">
        <v>4740</v>
      </c>
      <c r="AC176" t="s">
        <v>4741</v>
      </c>
    </row>
    <row r="177" spans="1:29" x14ac:dyDescent="0.25">
      <c r="A177" s="30" t="str" cm="1">
        <f t="array" aca="1" ref="A177" ca="1">""&amp;INDEX(PP_Locale,ROW(),PP_LanguageIndex)</f>
        <v>Description of accounting policy for cash flows</v>
      </c>
      <c r="B177" s="41" t="s">
        <v>4621</v>
      </c>
      <c r="C177" s="42" t="s">
        <v>4742</v>
      </c>
      <c r="E177" t="s">
        <v>4743</v>
      </c>
      <c r="F177" t="s">
        <v>4744</v>
      </c>
      <c r="G177" t="s">
        <v>4745</v>
      </c>
      <c r="H177" t="s">
        <v>4746</v>
      </c>
      <c r="I177" t="s">
        <v>4747</v>
      </c>
      <c r="J177" t="s">
        <v>4748</v>
      </c>
      <c r="K177" t="s">
        <v>4749</v>
      </c>
      <c r="L177" t="s">
        <v>4750</v>
      </c>
      <c r="M177" t="s">
        <v>4751</v>
      </c>
      <c r="N177" t="s">
        <v>4752</v>
      </c>
      <c r="O177" t="s">
        <v>4753</v>
      </c>
      <c r="P177" t="s">
        <v>4754</v>
      </c>
      <c r="R177" t="s">
        <v>4755</v>
      </c>
      <c r="S177" t="s">
        <v>4756</v>
      </c>
      <c r="T177" t="s">
        <v>4757</v>
      </c>
      <c r="U177" t="s">
        <v>4758</v>
      </c>
      <c r="V177" t="s">
        <v>4759</v>
      </c>
      <c r="X177" t="s">
        <v>4760</v>
      </c>
      <c r="Y177" t="s">
        <v>4761</v>
      </c>
      <c r="Z177" t="s">
        <v>4762</v>
      </c>
      <c r="AA177" t="s">
        <v>4763</v>
      </c>
      <c r="AB177" t="s">
        <v>4764</v>
      </c>
      <c r="AC177" t="s">
        <v>4765</v>
      </c>
    </row>
    <row r="178" spans="1:29" x14ac:dyDescent="0.25">
      <c r="A178" s="30" t="str" cm="1">
        <f t="array" aca="1" ref="A178" ca="1">""&amp;INDEX(PP_Locale,ROW(),PP_LanguageIndex)</f>
        <v>Description of accounting policy for collateral</v>
      </c>
      <c r="B178" s="41" t="s">
        <v>4621</v>
      </c>
      <c r="C178" s="42" t="s">
        <v>4766</v>
      </c>
      <c r="E178" t="s">
        <v>4767</v>
      </c>
      <c r="F178" t="s">
        <v>4768</v>
      </c>
      <c r="G178" t="s">
        <v>4769</v>
      </c>
      <c r="H178" t="s">
        <v>4770</v>
      </c>
      <c r="I178" t="s">
        <v>4771</v>
      </c>
      <c r="J178" t="s">
        <v>4772</v>
      </c>
      <c r="K178" t="s">
        <v>4773</v>
      </c>
      <c r="L178" t="s">
        <v>4774</v>
      </c>
      <c r="M178" t="s">
        <v>4775</v>
      </c>
      <c r="N178" t="s">
        <v>4776</v>
      </c>
      <c r="O178" t="s">
        <v>4777</v>
      </c>
      <c r="P178" t="s">
        <v>4778</v>
      </c>
      <c r="R178" t="s">
        <v>4779</v>
      </c>
      <c r="S178" t="s">
        <v>4780</v>
      </c>
      <c r="T178" t="s">
        <v>4781</v>
      </c>
      <c r="U178" t="s">
        <v>4782</v>
      </c>
      <c r="V178" t="s">
        <v>4783</v>
      </c>
      <c r="X178" t="s">
        <v>4784</v>
      </c>
      <c r="Y178" t="s">
        <v>4785</v>
      </c>
      <c r="Z178" t="s">
        <v>4786</v>
      </c>
      <c r="AA178" t="s">
        <v>4787</v>
      </c>
      <c r="AB178" t="s">
        <v>4788</v>
      </c>
      <c r="AC178" t="s">
        <v>4789</v>
      </c>
    </row>
    <row r="179" spans="1:29" x14ac:dyDescent="0.25">
      <c r="A179" s="30" t="str" cm="1">
        <f t="array" aca="1" ref="A179" ca="1">""&amp;INDEX(PP_Locale,ROW(),PP_LanguageIndex)</f>
        <v>Description of accounting policy for construction in progress</v>
      </c>
      <c r="B179" s="41" t="s">
        <v>4621</v>
      </c>
      <c r="C179" s="42" t="s">
        <v>4790</v>
      </c>
      <c r="E179" t="s">
        <v>4791</v>
      </c>
      <c r="F179" t="s">
        <v>4792</v>
      </c>
      <c r="G179" t="s">
        <v>4793</v>
      </c>
      <c r="H179" t="s">
        <v>4794</v>
      </c>
      <c r="I179" t="s">
        <v>4795</v>
      </c>
      <c r="J179" t="s">
        <v>4796</v>
      </c>
      <c r="K179" t="s">
        <v>4797</v>
      </c>
      <c r="L179" t="s">
        <v>4798</v>
      </c>
      <c r="M179" t="s">
        <v>4799</v>
      </c>
      <c r="N179" t="s">
        <v>4800</v>
      </c>
      <c r="O179" t="s">
        <v>4801</v>
      </c>
      <c r="P179" t="s">
        <v>4802</v>
      </c>
      <c r="R179" t="s">
        <v>4803</v>
      </c>
      <c r="S179" t="s">
        <v>4804</v>
      </c>
      <c r="T179" t="s">
        <v>4805</v>
      </c>
      <c r="U179" t="s">
        <v>4806</v>
      </c>
      <c r="V179" t="s">
        <v>4807</v>
      </c>
      <c r="X179" t="s">
        <v>4808</v>
      </c>
      <c r="Y179" t="s">
        <v>4809</v>
      </c>
      <c r="Z179" t="s">
        <v>4810</v>
      </c>
      <c r="AA179" t="s">
        <v>4811</v>
      </c>
      <c r="AB179" t="s">
        <v>4812</v>
      </c>
      <c r="AC179" t="s">
        <v>4813</v>
      </c>
    </row>
    <row r="180" spans="1:29" x14ac:dyDescent="0.25">
      <c r="A180" s="30" t="str" cm="1">
        <f t="array" aca="1" ref="A180" ca="1">""&amp;INDEX(PP_Locale,ROW(),PP_LanguageIndex)</f>
        <v>Description of accounting policy for contingent liabilities and contingent assets</v>
      </c>
      <c r="B180" s="41" t="s">
        <v>4621</v>
      </c>
      <c r="C180" s="42" t="s">
        <v>4814</v>
      </c>
      <c r="E180" t="s">
        <v>4815</v>
      </c>
      <c r="F180" t="s">
        <v>4816</v>
      </c>
      <c r="G180" t="s">
        <v>4817</v>
      </c>
      <c r="H180" t="s">
        <v>4818</v>
      </c>
      <c r="I180" t="s">
        <v>4819</v>
      </c>
      <c r="J180" t="s">
        <v>4820</v>
      </c>
      <c r="K180" t="s">
        <v>4821</v>
      </c>
      <c r="L180" t="s">
        <v>4822</v>
      </c>
      <c r="M180" t="s">
        <v>4823</v>
      </c>
      <c r="N180" t="s">
        <v>4824</v>
      </c>
      <c r="O180" t="s">
        <v>4825</v>
      </c>
      <c r="P180" t="s">
        <v>4826</v>
      </c>
      <c r="R180" t="s">
        <v>4827</v>
      </c>
      <c r="S180" t="s">
        <v>4828</v>
      </c>
      <c r="T180" t="s">
        <v>4829</v>
      </c>
      <c r="U180" t="s">
        <v>4830</v>
      </c>
      <c r="V180" t="s">
        <v>4831</v>
      </c>
      <c r="X180" t="s">
        <v>4832</v>
      </c>
      <c r="Y180" t="s">
        <v>4833</v>
      </c>
      <c r="Z180" t="s">
        <v>4834</v>
      </c>
      <c r="AA180" t="s">
        <v>4835</v>
      </c>
      <c r="AB180" t="s">
        <v>4836</v>
      </c>
      <c r="AC180" t="s">
        <v>4837</v>
      </c>
    </row>
    <row r="181" spans="1:29" x14ac:dyDescent="0.25">
      <c r="A181" s="30" t="str" cm="1">
        <f t="array" aca="1" ref="A181" ca="1">""&amp;INDEX(PP_Locale,ROW(),PP_LanguageIndex)</f>
        <v>Description of accounting policy for customer acquisition costs</v>
      </c>
      <c r="B181" s="41" t="s">
        <v>4621</v>
      </c>
      <c r="C181" s="42" t="s">
        <v>4838</v>
      </c>
      <c r="E181" t="s">
        <v>4839</v>
      </c>
      <c r="F181" t="s">
        <v>4840</v>
      </c>
      <c r="G181" t="s">
        <v>4841</v>
      </c>
      <c r="H181" t="s">
        <v>4842</v>
      </c>
      <c r="I181" t="s">
        <v>4843</v>
      </c>
      <c r="J181" t="s">
        <v>4844</v>
      </c>
      <c r="K181" t="s">
        <v>4845</v>
      </c>
      <c r="L181" t="s">
        <v>4846</v>
      </c>
      <c r="M181" t="s">
        <v>4847</v>
      </c>
      <c r="N181" t="s">
        <v>4848</v>
      </c>
      <c r="O181" t="s">
        <v>4849</v>
      </c>
      <c r="P181" t="s">
        <v>4850</v>
      </c>
      <c r="R181" t="s">
        <v>4851</v>
      </c>
      <c r="S181" t="s">
        <v>4852</v>
      </c>
      <c r="T181" t="s">
        <v>4853</v>
      </c>
      <c r="U181" t="s">
        <v>4854</v>
      </c>
      <c r="V181" t="s">
        <v>4855</v>
      </c>
      <c r="X181" t="s">
        <v>4856</v>
      </c>
      <c r="Y181" t="s">
        <v>4857</v>
      </c>
      <c r="Z181" t="s">
        <v>4858</v>
      </c>
      <c r="AA181" t="s">
        <v>4859</v>
      </c>
      <c r="AB181" t="s">
        <v>4860</v>
      </c>
      <c r="AC181" t="s">
        <v>4861</v>
      </c>
    </row>
    <row r="182" spans="1:29" x14ac:dyDescent="0.25">
      <c r="A182" s="30" t="str" cm="1">
        <f t="array" aca="1" ref="A182" ca="1">""&amp;INDEX(PP_Locale,ROW(),PP_LanguageIndex)</f>
        <v>Description of accounting policy for customer loyalty programmes</v>
      </c>
      <c r="B182" s="41" t="s">
        <v>4621</v>
      </c>
      <c r="C182" s="42" t="s">
        <v>4862</v>
      </c>
      <c r="E182" t="s">
        <v>4863</v>
      </c>
      <c r="F182" t="s">
        <v>4864</v>
      </c>
      <c r="G182" t="s">
        <v>4865</v>
      </c>
      <c r="H182" t="s">
        <v>4866</v>
      </c>
      <c r="I182" t="s">
        <v>4867</v>
      </c>
      <c r="J182" t="s">
        <v>4868</v>
      </c>
      <c r="K182" t="s">
        <v>4869</v>
      </c>
      <c r="L182" t="s">
        <v>4870</v>
      </c>
      <c r="M182" t="s">
        <v>4871</v>
      </c>
      <c r="N182" t="s">
        <v>4872</v>
      </c>
      <c r="O182" t="s">
        <v>4873</v>
      </c>
      <c r="P182" t="s">
        <v>4874</v>
      </c>
      <c r="R182" t="s">
        <v>4875</v>
      </c>
      <c r="S182" t="s">
        <v>4876</v>
      </c>
      <c r="T182" t="s">
        <v>4877</v>
      </c>
      <c r="U182" t="s">
        <v>4878</v>
      </c>
      <c r="V182" t="s">
        <v>4879</v>
      </c>
      <c r="X182" t="s">
        <v>4880</v>
      </c>
      <c r="Y182" t="s">
        <v>4881</v>
      </c>
      <c r="Z182" t="s">
        <v>4882</v>
      </c>
      <c r="AA182" t="s">
        <v>4883</v>
      </c>
      <c r="AB182" t="s">
        <v>4884</v>
      </c>
      <c r="AC182" t="s">
        <v>4885</v>
      </c>
    </row>
    <row r="183" spans="1:29" x14ac:dyDescent="0.25">
      <c r="A183" s="30" t="str" cm="1">
        <f t="array" aca="1" ref="A183" ca="1">""&amp;INDEX(PP_Locale,ROW(),PP_LanguageIndex)</f>
        <v>Description of accounting policy for decommissioning, restoration and rehabilitation provisions</v>
      </c>
      <c r="B183" s="41" t="s">
        <v>4621</v>
      </c>
      <c r="C183" s="42" t="s">
        <v>4886</v>
      </c>
      <c r="E183" t="s">
        <v>4887</v>
      </c>
      <c r="F183" t="s">
        <v>4888</v>
      </c>
      <c r="G183" t="s">
        <v>4889</v>
      </c>
      <c r="H183" t="s">
        <v>4890</v>
      </c>
      <c r="I183" t="s">
        <v>4891</v>
      </c>
      <c r="J183" t="s">
        <v>4892</v>
      </c>
      <c r="K183" t="s">
        <v>4893</v>
      </c>
      <c r="L183" t="s">
        <v>4894</v>
      </c>
      <c r="M183" t="s">
        <v>4895</v>
      </c>
      <c r="N183" t="s">
        <v>4896</v>
      </c>
      <c r="O183" t="s">
        <v>4897</v>
      </c>
      <c r="P183" t="s">
        <v>4898</v>
      </c>
      <c r="R183" t="s">
        <v>4899</v>
      </c>
      <c r="S183" t="s">
        <v>4900</v>
      </c>
      <c r="T183" t="s">
        <v>4901</v>
      </c>
      <c r="U183" t="s">
        <v>4902</v>
      </c>
      <c r="V183" t="s">
        <v>4903</v>
      </c>
      <c r="X183" t="s">
        <v>4904</v>
      </c>
      <c r="Y183" t="s">
        <v>4905</v>
      </c>
      <c r="Z183" t="s">
        <v>4906</v>
      </c>
      <c r="AA183" t="s">
        <v>4907</v>
      </c>
      <c r="AB183" t="s">
        <v>4908</v>
      </c>
      <c r="AC183" t="s">
        <v>4909</v>
      </c>
    </row>
    <row r="184" spans="1:29" x14ac:dyDescent="0.25">
      <c r="A184" s="30" t="str" cm="1">
        <f t="array" aca="1" ref="A184" ca="1">""&amp;INDEX(PP_Locale,ROW(),PP_LanguageIndex)</f>
        <v>Description of accounting policy for deferred acquisition costs arising from insurance contracts</v>
      </c>
      <c r="B184" s="41" t="s">
        <v>4621</v>
      </c>
      <c r="C184" s="42" t="s">
        <v>4910</v>
      </c>
      <c r="E184" t="s">
        <v>4911</v>
      </c>
      <c r="F184" t="s">
        <v>4912</v>
      </c>
      <c r="G184" t="s">
        <v>4913</v>
      </c>
      <c r="H184" t="s">
        <v>4914</v>
      </c>
      <c r="I184" t="s">
        <v>4915</v>
      </c>
      <c r="J184" t="s">
        <v>4916</v>
      </c>
      <c r="K184" t="s">
        <v>4917</v>
      </c>
      <c r="L184" t="s">
        <v>4918</v>
      </c>
      <c r="M184" t="s">
        <v>4919</v>
      </c>
      <c r="N184" t="s">
        <v>4920</v>
      </c>
      <c r="O184" t="s">
        <v>4921</v>
      </c>
      <c r="P184" t="s">
        <v>4922</v>
      </c>
      <c r="R184" t="s">
        <v>4923</v>
      </c>
      <c r="S184" t="s">
        <v>4924</v>
      </c>
      <c r="T184" t="s">
        <v>4925</v>
      </c>
      <c r="U184" t="s">
        <v>4926</v>
      </c>
      <c r="V184" t="s">
        <v>4927</v>
      </c>
      <c r="X184" t="s">
        <v>4928</v>
      </c>
      <c r="Y184" t="s">
        <v>4929</v>
      </c>
      <c r="Z184" t="s">
        <v>4930</v>
      </c>
      <c r="AA184" t="s">
        <v>4931</v>
      </c>
      <c r="AB184" t="s">
        <v>4932</v>
      </c>
      <c r="AC184" t="s">
        <v>4933</v>
      </c>
    </row>
    <row r="185" spans="1:29" x14ac:dyDescent="0.25">
      <c r="A185" s="30" t="str" cm="1">
        <f t="array" aca="1" ref="A185" ca="1">""&amp;INDEX(PP_Locale,ROW(),PP_LanguageIndex)</f>
        <v>Description of accounting policy for deferred income tax</v>
      </c>
      <c r="B185" s="41" t="s">
        <v>4621</v>
      </c>
      <c r="C185" s="42" t="s">
        <v>4934</v>
      </c>
      <c r="E185" t="s">
        <v>4935</v>
      </c>
      <c r="F185" t="s">
        <v>4936</v>
      </c>
      <c r="G185" t="s">
        <v>4937</v>
      </c>
      <c r="H185" t="s">
        <v>4938</v>
      </c>
      <c r="I185" t="s">
        <v>4939</v>
      </c>
      <c r="J185" t="s">
        <v>4940</v>
      </c>
      <c r="K185" t="s">
        <v>4941</v>
      </c>
      <c r="L185" t="s">
        <v>4942</v>
      </c>
      <c r="M185" t="s">
        <v>4943</v>
      </c>
      <c r="N185" t="s">
        <v>4944</v>
      </c>
      <c r="O185" t="s">
        <v>4945</v>
      </c>
      <c r="P185" t="s">
        <v>4946</v>
      </c>
      <c r="R185" t="s">
        <v>4947</v>
      </c>
      <c r="S185" t="s">
        <v>4948</v>
      </c>
      <c r="T185" t="s">
        <v>4949</v>
      </c>
      <c r="U185" t="s">
        <v>4950</v>
      </c>
      <c r="V185" t="s">
        <v>4951</v>
      </c>
      <c r="X185" t="s">
        <v>4952</v>
      </c>
      <c r="Y185" t="s">
        <v>4953</v>
      </c>
      <c r="Z185" t="s">
        <v>4954</v>
      </c>
      <c r="AA185" t="s">
        <v>4955</v>
      </c>
      <c r="AB185" t="s">
        <v>4956</v>
      </c>
      <c r="AC185" t="s">
        <v>4957</v>
      </c>
    </row>
    <row r="186" spans="1:29" x14ac:dyDescent="0.25">
      <c r="A186" s="30" t="str" cm="1">
        <f t="array" aca="1" ref="A186" ca="1">""&amp;INDEX(PP_Locale,ROW(),PP_LanguageIndex)</f>
        <v>Description of accounting policy for derecognition of financial instruments</v>
      </c>
      <c r="B186" s="41" t="s">
        <v>4621</v>
      </c>
      <c r="C186" s="42" t="s">
        <v>4958</v>
      </c>
      <c r="E186" t="s">
        <v>4959</v>
      </c>
      <c r="F186" t="s">
        <v>4960</v>
      </c>
      <c r="G186" t="s">
        <v>4961</v>
      </c>
      <c r="H186" t="s">
        <v>4962</v>
      </c>
      <c r="I186" t="s">
        <v>4963</v>
      </c>
      <c r="J186" t="s">
        <v>4964</v>
      </c>
      <c r="K186" t="s">
        <v>4965</v>
      </c>
      <c r="L186" t="s">
        <v>4966</v>
      </c>
      <c r="M186" t="s">
        <v>4967</v>
      </c>
      <c r="N186" t="s">
        <v>4968</v>
      </c>
      <c r="O186" t="s">
        <v>4969</v>
      </c>
      <c r="P186" t="s">
        <v>4970</v>
      </c>
      <c r="R186" t="s">
        <v>4971</v>
      </c>
      <c r="S186" t="s">
        <v>4972</v>
      </c>
      <c r="T186" t="s">
        <v>4973</v>
      </c>
      <c r="U186" t="s">
        <v>4974</v>
      </c>
      <c r="V186" t="s">
        <v>4975</v>
      </c>
      <c r="X186" t="s">
        <v>4976</v>
      </c>
      <c r="Y186" t="s">
        <v>4977</v>
      </c>
      <c r="Z186" t="s">
        <v>4978</v>
      </c>
      <c r="AA186" t="s">
        <v>4979</v>
      </c>
      <c r="AB186" t="s">
        <v>4980</v>
      </c>
      <c r="AC186" t="s">
        <v>4981</v>
      </c>
    </row>
    <row r="187" spans="1:29" x14ac:dyDescent="0.25">
      <c r="A187" s="30" t="str" cm="1">
        <f t="array" aca="1" ref="A187" ca="1">""&amp;INDEX(PP_Locale,ROW(),PP_LanguageIndex)</f>
        <v>Description of accounting policy for derivative financial instruments and hedging</v>
      </c>
      <c r="B187" s="41" t="s">
        <v>4621</v>
      </c>
      <c r="C187" s="42" t="s">
        <v>4982</v>
      </c>
      <c r="E187" t="s">
        <v>4983</v>
      </c>
      <c r="F187" t="s">
        <v>4984</v>
      </c>
      <c r="G187" t="s">
        <v>4985</v>
      </c>
      <c r="H187" t="s">
        <v>4986</v>
      </c>
      <c r="I187" t="s">
        <v>4987</v>
      </c>
      <c r="J187" t="s">
        <v>4988</v>
      </c>
      <c r="K187" t="s">
        <v>4989</v>
      </c>
      <c r="L187" t="s">
        <v>4990</v>
      </c>
      <c r="M187" t="s">
        <v>4991</v>
      </c>
      <c r="N187" t="s">
        <v>4992</v>
      </c>
      <c r="O187" t="s">
        <v>4993</v>
      </c>
      <c r="P187" t="s">
        <v>4994</v>
      </c>
      <c r="R187" t="s">
        <v>4995</v>
      </c>
      <c r="S187" t="s">
        <v>4996</v>
      </c>
      <c r="T187" t="s">
        <v>4997</v>
      </c>
      <c r="U187" t="s">
        <v>4998</v>
      </c>
      <c r="V187" t="s">
        <v>4999</v>
      </c>
      <c r="X187" t="s">
        <v>5000</v>
      </c>
      <c r="Y187" t="s">
        <v>5001</v>
      </c>
      <c r="Z187" t="s">
        <v>5002</v>
      </c>
      <c r="AA187" t="s">
        <v>5003</v>
      </c>
      <c r="AB187" t="s">
        <v>5004</v>
      </c>
      <c r="AC187" t="s">
        <v>5005</v>
      </c>
    </row>
    <row r="188" spans="1:29" x14ac:dyDescent="0.25">
      <c r="A188" s="38" t="str" cm="1">
        <f t="array" aca="1" ref="A188" ca="1">""&amp;INDEX(PP_Locale,ROW(),PP_LanguageIndex)</f>
        <v>Description of accounting policy for derivative financial instruments</v>
      </c>
      <c r="B188" s="41" t="s">
        <v>4621</v>
      </c>
      <c r="C188" s="42" t="s">
        <v>5006</v>
      </c>
      <c r="E188" t="s">
        <v>5007</v>
      </c>
      <c r="F188" t="s">
        <v>5008</v>
      </c>
      <c r="G188" t="s">
        <v>5009</v>
      </c>
      <c r="H188" t="s">
        <v>5010</v>
      </c>
      <c r="I188" t="s">
        <v>5011</v>
      </c>
      <c r="J188" t="s">
        <v>5012</v>
      </c>
      <c r="K188" t="s">
        <v>5013</v>
      </c>
      <c r="L188" t="s">
        <v>5014</v>
      </c>
      <c r="M188" t="s">
        <v>5015</v>
      </c>
      <c r="N188" t="s">
        <v>5016</v>
      </c>
      <c r="O188" t="s">
        <v>5017</v>
      </c>
      <c r="P188" t="s">
        <v>5018</v>
      </c>
      <c r="R188" t="s">
        <v>5019</v>
      </c>
      <c r="S188" t="s">
        <v>5020</v>
      </c>
      <c r="T188" t="s">
        <v>5021</v>
      </c>
      <c r="U188" t="s">
        <v>5022</v>
      </c>
      <c r="V188" t="s">
        <v>5023</v>
      </c>
      <c r="X188" t="s">
        <v>5024</v>
      </c>
      <c r="Y188" t="s">
        <v>5025</v>
      </c>
      <c r="Z188" t="s">
        <v>5026</v>
      </c>
      <c r="AA188" t="s">
        <v>5027</v>
      </c>
      <c r="AB188" t="s">
        <v>5028</v>
      </c>
      <c r="AC188" t="s">
        <v>5029</v>
      </c>
    </row>
    <row r="189" spans="1:29" x14ac:dyDescent="0.25">
      <c r="A189" s="30" t="str" cm="1">
        <f t="array" aca="1" ref="A189" ca="1">""&amp;INDEX(PP_Locale,ROW(),PP_LanguageIndex)</f>
        <v>Description of accounting policy for determining components of cash and cash equivalents</v>
      </c>
      <c r="B189" s="41" t="s">
        <v>5030</v>
      </c>
      <c r="C189" s="42" t="s">
        <v>5031</v>
      </c>
      <c r="E189" t="s">
        <v>5032</v>
      </c>
      <c r="F189" t="s">
        <v>5033</v>
      </c>
      <c r="G189" t="s">
        <v>5034</v>
      </c>
      <c r="H189" t="s">
        <v>5035</v>
      </c>
      <c r="I189" t="s">
        <v>5036</v>
      </c>
      <c r="J189" t="s">
        <v>5037</v>
      </c>
      <c r="K189" t="s">
        <v>5038</v>
      </c>
      <c r="L189" t="s">
        <v>5039</v>
      </c>
      <c r="M189" t="s">
        <v>5040</v>
      </c>
      <c r="N189" t="s">
        <v>5041</v>
      </c>
      <c r="O189" t="s">
        <v>5042</v>
      </c>
      <c r="P189" t="s">
        <v>5043</v>
      </c>
      <c r="R189" t="s">
        <v>5044</v>
      </c>
      <c r="S189" t="s">
        <v>5045</v>
      </c>
      <c r="T189" t="s">
        <v>5046</v>
      </c>
      <c r="U189" t="s">
        <v>5047</v>
      </c>
      <c r="V189" t="s">
        <v>5048</v>
      </c>
      <c r="X189" t="s">
        <v>5049</v>
      </c>
      <c r="Y189" t="s">
        <v>5050</v>
      </c>
      <c r="Z189" t="s">
        <v>5051</v>
      </c>
      <c r="AA189" t="s">
        <v>5052</v>
      </c>
      <c r="AB189" t="s">
        <v>5053</v>
      </c>
      <c r="AC189" t="s">
        <v>5054</v>
      </c>
    </row>
    <row r="190" spans="1:29" x14ac:dyDescent="0.25">
      <c r="A190" s="30" t="str" cm="1">
        <f t="array" aca="1" ref="A190" ca="1">""&amp;INDEX(PP_Locale,ROW(),PP_LanguageIndex)</f>
        <v>Description of accounting policy for discontinued operations</v>
      </c>
      <c r="B190" s="41" t="s">
        <v>4621</v>
      </c>
      <c r="C190" s="42" t="s">
        <v>5055</v>
      </c>
      <c r="E190" t="s">
        <v>5056</v>
      </c>
      <c r="F190" t="s">
        <v>5057</v>
      </c>
      <c r="G190" t="s">
        <v>5058</v>
      </c>
      <c r="H190" t="s">
        <v>5059</v>
      </c>
      <c r="I190" t="s">
        <v>5060</v>
      </c>
      <c r="J190" t="s">
        <v>5061</v>
      </c>
      <c r="K190" t="s">
        <v>5062</v>
      </c>
      <c r="L190" t="s">
        <v>5063</v>
      </c>
      <c r="M190" t="s">
        <v>5064</v>
      </c>
      <c r="N190" t="s">
        <v>5065</v>
      </c>
      <c r="O190" t="s">
        <v>5066</v>
      </c>
      <c r="P190" t="s">
        <v>5067</v>
      </c>
      <c r="R190" t="s">
        <v>5068</v>
      </c>
      <c r="S190" t="s">
        <v>5069</v>
      </c>
      <c r="T190" t="s">
        <v>5070</v>
      </c>
      <c r="U190" t="s">
        <v>5071</v>
      </c>
      <c r="V190" t="s">
        <v>5072</v>
      </c>
      <c r="X190" t="s">
        <v>5073</v>
      </c>
      <c r="Y190" t="s">
        <v>5074</v>
      </c>
      <c r="Z190" t="s">
        <v>5075</v>
      </c>
      <c r="AA190" t="s">
        <v>5076</v>
      </c>
      <c r="AB190" t="s">
        <v>5077</v>
      </c>
      <c r="AC190" t="s">
        <v>5078</v>
      </c>
    </row>
    <row r="191" spans="1:29" x14ac:dyDescent="0.25">
      <c r="A191" s="30" t="str" cm="1">
        <f t="array" aca="1" ref="A191" ca="1">""&amp;INDEX(PP_Locale,ROW(),PP_LanguageIndex)</f>
        <v>Description of accounting policy for discounts and rebates</v>
      </c>
      <c r="B191" s="41" t="s">
        <v>4621</v>
      </c>
      <c r="C191" s="42" t="s">
        <v>5079</v>
      </c>
      <c r="E191" t="s">
        <v>5080</v>
      </c>
      <c r="F191" t="s">
        <v>5081</v>
      </c>
      <c r="G191" t="s">
        <v>5082</v>
      </c>
      <c r="H191" t="s">
        <v>5083</v>
      </c>
      <c r="I191" t="s">
        <v>5084</v>
      </c>
      <c r="J191" t="s">
        <v>5085</v>
      </c>
      <c r="K191" t="s">
        <v>5086</v>
      </c>
      <c r="L191" t="s">
        <v>5087</v>
      </c>
      <c r="M191" t="s">
        <v>5088</v>
      </c>
      <c r="N191" t="s">
        <v>5089</v>
      </c>
      <c r="O191" t="s">
        <v>5090</v>
      </c>
      <c r="P191" t="s">
        <v>5091</v>
      </c>
      <c r="R191" t="s">
        <v>5092</v>
      </c>
      <c r="S191" t="s">
        <v>5093</v>
      </c>
      <c r="T191" t="s">
        <v>5094</v>
      </c>
      <c r="U191" t="s">
        <v>5095</v>
      </c>
      <c r="V191" t="s">
        <v>5096</v>
      </c>
      <c r="X191" t="s">
        <v>5097</v>
      </c>
      <c r="Y191" t="s">
        <v>5098</v>
      </c>
      <c r="Z191" t="s">
        <v>5099</v>
      </c>
      <c r="AA191" t="s">
        <v>5100</v>
      </c>
      <c r="AB191" t="s">
        <v>5101</v>
      </c>
      <c r="AC191" t="s">
        <v>5102</v>
      </c>
    </row>
    <row r="192" spans="1:29" x14ac:dyDescent="0.25">
      <c r="A192" s="30" t="str" cm="1">
        <f t="array" aca="1" ref="A192" ca="1">""&amp;INDEX(PP_Locale,ROW(),PP_LanguageIndex)</f>
        <v>Description of accounting policy for dividends</v>
      </c>
      <c r="B192" s="41" t="s">
        <v>4621</v>
      </c>
      <c r="C192" s="42" t="s">
        <v>5103</v>
      </c>
      <c r="E192" t="s">
        <v>5104</v>
      </c>
      <c r="F192" t="s">
        <v>5105</v>
      </c>
      <c r="G192" t="s">
        <v>5106</v>
      </c>
      <c r="H192" t="s">
        <v>5107</v>
      </c>
      <c r="I192" t="s">
        <v>5108</v>
      </c>
      <c r="J192" t="s">
        <v>5109</v>
      </c>
      <c r="K192" t="s">
        <v>5110</v>
      </c>
      <c r="L192" t="s">
        <v>5111</v>
      </c>
      <c r="M192" t="s">
        <v>5112</v>
      </c>
      <c r="N192" t="s">
        <v>5113</v>
      </c>
      <c r="O192" t="s">
        <v>5114</v>
      </c>
      <c r="P192" t="s">
        <v>5115</v>
      </c>
      <c r="R192" t="s">
        <v>5116</v>
      </c>
      <c r="S192" t="s">
        <v>5117</v>
      </c>
      <c r="T192" t="s">
        <v>5118</v>
      </c>
      <c r="U192" t="s">
        <v>5119</v>
      </c>
      <c r="V192" t="s">
        <v>5120</v>
      </c>
      <c r="X192" t="s">
        <v>5121</v>
      </c>
      <c r="Y192" t="s">
        <v>5122</v>
      </c>
      <c r="Z192" t="s">
        <v>5123</v>
      </c>
      <c r="AA192" t="s">
        <v>5124</v>
      </c>
      <c r="AB192" t="s">
        <v>5125</v>
      </c>
      <c r="AC192" t="s">
        <v>5126</v>
      </c>
    </row>
    <row r="193" spans="1:29" x14ac:dyDescent="0.25">
      <c r="A193" s="30" t="str" cm="1">
        <f t="array" aca="1" ref="A193" ca="1">""&amp;INDEX(PP_Locale,ROW(),PP_LanguageIndex)</f>
        <v>Description of accounting policy for earnings per share</v>
      </c>
      <c r="B193" s="41" t="s">
        <v>4621</v>
      </c>
      <c r="C193" s="42" t="s">
        <v>5127</v>
      </c>
      <c r="E193" t="s">
        <v>5128</v>
      </c>
      <c r="F193" t="s">
        <v>5129</v>
      </c>
      <c r="G193" t="s">
        <v>5130</v>
      </c>
      <c r="H193" t="s">
        <v>5131</v>
      </c>
      <c r="I193" t="s">
        <v>5132</v>
      </c>
      <c r="J193" t="s">
        <v>5133</v>
      </c>
      <c r="K193" t="s">
        <v>5134</v>
      </c>
      <c r="L193" t="s">
        <v>5135</v>
      </c>
      <c r="M193" t="s">
        <v>5136</v>
      </c>
      <c r="N193" t="s">
        <v>5137</v>
      </c>
      <c r="O193" t="s">
        <v>5138</v>
      </c>
      <c r="P193" t="s">
        <v>5139</v>
      </c>
      <c r="R193" t="s">
        <v>5140</v>
      </c>
      <c r="S193" t="s">
        <v>5141</v>
      </c>
      <c r="T193" t="s">
        <v>5142</v>
      </c>
      <c r="U193" t="s">
        <v>5143</v>
      </c>
      <c r="V193" t="s">
        <v>5144</v>
      </c>
      <c r="X193" t="s">
        <v>5145</v>
      </c>
      <c r="Y193" t="s">
        <v>5146</v>
      </c>
      <c r="Z193" t="s">
        <v>5147</v>
      </c>
      <c r="AA193" t="s">
        <v>5148</v>
      </c>
      <c r="AB193" t="s">
        <v>5149</v>
      </c>
      <c r="AC193" t="s">
        <v>5150</v>
      </c>
    </row>
    <row r="194" spans="1:29" x14ac:dyDescent="0.25">
      <c r="A194" s="30" t="str" cm="1">
        <f t="array" aca="1" ref="A194" ca="1">""&amp;INDEX(PP_Locale,ROW(),PP_LanguageIndex)</f>
        <v>Description of accounting policy for emission rights</v>
      </c>
      <c r="B194" s="41" t="s">
        <v>4621</v>
      </c>
      <c r="C194" s="42" t="s">
        <v>5151</v>
      </c>
      <c r="E194" t="s">
        <v>5152</v>
      </c>
      <c r="F194" t="s">
        <v>5153</v>
      </c>
      <c r="G194" t="s">
        <v>5154</v>
      </c>
      <c r="H194" t="s">
        <v>5155</v>
      </c>
      <c r="I194" t="s">
        <v>5156</v>
      </c>
      <c r="J194" t="s">
        <v>5157</v>
      </c>
      <c r="K194" t="s">
        <v>5158</v>
      </c>
      <c r="L194" t="s">
        <v>5159</v>
      </c>
      <c r="M194" t="s">
        <v>5160</v>
      </c>
      <c r="N194" t="s">
        <v>5161</v>
      </c>
      <c r="O194" t="s">
        <v>5162</v>
      </c>
      <c r="P194" t="s">
        <v>5163</v>
      </c>
      <c r="R194" t="s">
        <v>5164</v>
      </c>
      <c r="S194" t="s">
        <v>5165</v>
      </c>
      <c r="T194" t="s">
        <v>5166</v>
      </c>
      <c r="U194" t="s">
        <v>5167</v>
      </c>
      <c r="V194" t="s">
        <v>5168</v>
      </c>
      <c r="X194" t="s">
        <v>5169</v>
      </c>
      <c r="Y194" t="s">
        <v>5170</v>
      </c>
      <c r="Z194" t="s">
        <v>5171</v>
      </c>
      <c r="AA194" t="s">
        <v>5172</v>
      </c>
      <c r="AB194" t="s">
        <v>5173</v>
      </c>
      <c r="AC194" t="s">
        <v>5174</v>
      </c>
    </row>
    <row r="195" spans="1:29" x14ac:dyDescent="0.25">
      <c r="A195" s="30" t="str" cm="1">
        <f t="array" aca="1" ref="A195" ca="1">""&amp;INDEX(PP_Locale,ROW(),PP_LanguageIndex)</f>
        <v>Description of accounting policy for employee benefits</v>
      </c>
      <c r="B195" s="41" t="s">
        <v>4621</v>
      </c>
      <c r="C195" s="42" t="s">
        <v>5175</v>
      </c>
      <c r="E195" t="s">
        <v>5176</v>
      </c>
      <c r="F195" t="s">
        <v>5177</v>
      </c>
      <c r="G195" t="s">
        <v>5178</v>
      </c>
      <c r="H195" t="s">
        <v>5179</v>
      </c>
      <c r="I195" t="s">
        <v>5180</v>
      </c>
      <c r="J195" t="s">
        <v>5181</v>
      </c>
      <c r="K195" t="s">
        <v>5182</v>
      </c>
      <c r="L195" t="s">
        <v>5183</v>
      </c>
      <c r="M195" t="s">
        <v>5184</v>
      </c>
      <c r="N195" t="s">
        <v>5185</v>
      </c>
      <c r="O195" t="s">
        <v>5186</v>
      </c>
      <c r="P195" t="s">
        <v>5187</v>
      </c>
      <c r="R195" t="s">
        <v>5188</v>
      </c>
      <c r="S195" t="s">
        <v>5189</v>
      </c>
      <c r="T195" t="s">
        <v>5190</v>
      </c>
      <c r="U195" t="s">
        <v>5191</v>
      </c>
      <c r="V195" t="s">
        <v>5192</v>
      </c>
      <c r="X195" t="s">
        <v>5193</v>
      </c>
      <c r="Y195" t="s">
        <v>5194</v>
      </c>
      <c r="Z195" t="s">
        <v>5195</v>
      </c>
      <c r="AA195" t="s">
        <v>5196</v>
      </c>
      <c r="AB195" t="s">
        <v>5197</v>
      </c>
      <c r="AC195" t="s">
        <v>5198</v>
      </c>
    </row>
    <row r="196" spans="1:29" x14ac:dyDescent="0.25">
      <c r="A196" s="30" t="str" cm="1">
        <f t="array" aca="1" ref="A196" ca="1">""&amp;INDEX(PP_Locale,ROW(),PP_LanguageIndex)</f>
        <v>Description of accounting policy for environment related expense</v>
      </c>
      <c r="B196" s="41" t="s">
        <v>4621</v>
      </c>
      <c r="C196" s="42" t="s">
        <v>5199</v>
      </c>
      <c r="E196" t="s">
        <v>5200</v>
      </c>
      <c r="F196" t="s">
        <v>5201</v>
      </c>
      <c r="G196" t="s">
        <v>5202</v>
      </c>
      <c r="H196" t="s">
        <v>5203</v>
      </c>
      <c r="I196" t="s">
        <v>5204</v>
      </c>
      <c r="J196" t="s">
        <v>5205</v>
      </c>
      <c r="K196" t="s">
        <v>5206</v>
      </c>
      <c r="L196" t="s">
        <v>5207</v>
      </c>
      <c r="M196" t="s">
        <v>5208</v>
      </c>
      <c r="N196" t="s">
        <v>5209</v>
      </c>
      <c r="O196" t="s">
        <v>5210</v>
      </c>
      <c r="P196" t="s">
        <v>5211</v>
      </c>
      <c r="R196" t="s">
        <v>5212</v>
      </c>
      <c r="S196" t="s">
        <v>5213</v>
      </c>
      <c r="T196" t="s">
        <v>5214</v>
      </c>
      <c r="U196" t="s">
        <v>5215</v>
      </c>
      <c r="V196" t="s">
        <v>5216</v>
      </c>
      <c r="X196" t="s">
        <v>5217</v>
      </c>
      <c r="Y196" t="s">
        <v>5218</v>
      </c>
      <c r="Z196" t="s">
        <v>5219</v>
      </c>
      <c r="AA196" t="s">
        <v>5220</v>
      </c>
      <c r="AB196" t="s">
        <v>5221</v>
      </c>
      <c r="AC196" t="s">
        <v>5222</v>
      </c>
    </row>
    <row r="197" spans="1:29" x14ac:dyDescent="0.25">
      <c r="A197" s="30" t="str" cm="1">
        <f t="array" aca="1" ref="A197" ca="1">""&amp;INDEX(PP_Locale,ROW(),PP_LanguageIndex)</f>
        <v>Description of accounting policy for exceptional items</v>
      </c>
      <c r="B197" s="41" t="s">
        <v>4621</v>
      </c>
      <c r="C197" s="42" t="s">
        <v>5223</v>
      </c>
      <c r="E197" t="s">
        <v>5224</v>
      </c>
      <c r="F197" t="s">
        <v>5225</v>
      </c>
      <c r="G197" t="s">
        <v>5226</v>
      </c>
      <c r="H197" t="s">
        <v>5227</v>
      </c>
      <c r="I197" t="s">
        <v>5228</v>
      </c>
      <c r="J197" t="s">
        <v>5229</v>
      </c>
      <c r="K197" t="s">
        <v>5230</v>
      </c>
      <c r="L197" t="s">
        <v>5231</v>
      </c>
      <c r="M197" t="s">
        <v>5232</v>
      </c>
      <c r="N197" t="s">
        <v>5233</v>
      </c>
      <c r="O197" t="s">
        <v>5234</v>
      </c>
      <c r="P197" t="s">
        <v>5235</v>
      </c>
      <c r="R197" t="s">
        <v>5236</v>
      </c>
      <c r="S197" t="s">
        <v>5237</v>
      </c>
      <c r="T197" t="s">
        <v>5238</v>
      </c>
      <c r="U197" t="s">
        <v>5239</v>
      </c>
      <c r="V197" t="s">
        <v>5240</v>
      </c>
      <c r="X197" t="s">
        <v>5241</v>
      </c>
      <c r="Y197" t="s">
        <v>5242</v>
      </c>
      <c r="Z197" t="s">
        <v>5243</v>
      </c>
      <c r="AA197" t="s">
        <v>5244</v>
      </c>
      <c r="AB197" t="s">
        <v>5245</v>
      </c>
      <c r="AC197" t="s">
        <v>5246</v>
      </c>
    </row>
    <row r="198" spans="1:29" x14ac:dyDescent="0.25">
      <c r="A198" s="30" t="str" cm="1">
        <f t="array" aca="1" ref="A198" ca="1">""&amp;INDEX(PP_Locale,ROW(),PP_LanguageIndex)</f>
        <v>Description of accounting policy for expenses</v>
      </c>
      <c r="B198" s="41" t="s">
        <v>4621</v>
      </c>
      <c r="C198" s="42" t="s">
        <v>5247</v>
      </c>
      <c r="E198" t="s">
        <v>5248</v>
      </c>
      <c r="F198" t="s">
        <v>5249</v>
      </c>
      <c r="G198" t="s">
        <v>5250</v>
      </c>
      <c r="H198" t="s">
        <v>5251</v>
      </c>
      <c r="I198" t="s">
        <v>5252</v>
      </c>
      <c r="J198" t="s">
        <v>5253</v>
      </c>
      <c r="K198" t="s">
        <v>5254</v>
      </c>
      <c r="L198" t="s">
        <v>5255</v>
      </c>
      <c r="M198" t="s">
        <v>5256</v>
      </c>
      <c r="N198" t="s">
        <v>5257</v>
      </c>
      <c r="O198" t="s">
        <v>5258</v>
      </c>
      <c r="P198" t="s">
        <v>5259</v>
      </c>
      <c r="R198" t="s">
        <v>5260</v>
      </c>
      <c r="S198" t="s">
        <v>5261</v>
      </c>
      <c r="T198" t="s">
        <v>5262</v>
      </c>
      <c r="U198" t="s">
        <v>5263</v>
      </c>
      <c r="V198" t="s">
        <v>5264</v>
      </c>
      <c r="X198" t="s">
        <v>5265</v>
      </c>
      <c r="Y198" t="s">
        <v>5266</v>
      </c>
      <c r="Z198" t="s">
        <v>5267</v>
      </c>
      <c r="AA198" t="s">
        <v>5268</v>
      </c>
      <c r="AB198" t="s">
        <v>5269</v>
      </c>
      <c r="AC198" t="s">
        <v>5270</v>
      </c>
    </row>
    <row r="199" spans="1:29" x14ac:dyDescent="0.25">
      <c r="A199" s="38" t="str" cm="1">
        <f t="array" aca="1" ref="A199" ca="1">""&amp;INDEX(PP_Locale,ROW(),PP_LanguageIndex)</f>
        <v>Description of accounting policy for depreciation expense</v>
      </c>
      <c r="B199" s="41" t="s">
        <v>4621</v>
      </c>
      <c r="C199" s="42" t="s">
        <v>5271</v>
      </c>
      <c r="E199" t="s">
        <v>5272</v>
      </c>
      <c r="F199" t="s">
        <v>5273</v>
      </c>
      <c r="G199" t="s">
        <v>5274</v>
      </c>
      <c r="H199" t="s">
        <v>5275</v>
      </c>
      <c r="I199" t="s">
        <v>5276</v>
      </c>
      <c r="J199" t="s">
        <v>5277</v>
      </c>
      <c r="K199" t="s">
        <v>5278</v>
      </c>
      <c r="L199" t="s">
        <v>5279</v>
      </c>
      <c r="M199" t="s">
        <v>5280</v>
      </c>
      <c r="N199" t="s">
        <v>5281</v>
      </c>
      <c r="O199" t="s">
        <v>5282</v>
      </c>
      <c r="P199" t="s">
        <v>5283</v>
      </c>
      <c r="R199" t="s">
        <v>5284</v>
      </c>
      <c r="S199" t="s">
        <v>5285</v>
      </c>
      <c r="T199" t="s">
        <v>5286</v>
      </c>
      <c r="U199" t="s">
        <v>5287</v>
      </c>
      <c r="V199" t="s">
        <v>5288</v>
      </c>
      <c r="X199" t="s">
        <v>5289</v>
      </c>
      <c r="Y199" t="s">
        <v>5290</v>
      </c>
      <c r="Z199" t="s">
        <v>5291</v>
      </c>
      <c r="AA199" t="s">
        <v>5292</v>
      </c>
      <c r="AB199" t="s">
        <v>5293</v>
      </c>
      <c r="AC199" t="s">
        <v>5294</v>
      </c>
    </row>
    <row r="200" spans="1:29" x14ac:dyDescent="0.25">
      <c r="A200" s="38" t="str" cm="1">
        <f t="array" aca="1" ref="A200" ca="1">""&amp;INDEX(PP_Locale,ROW(),PP_LanguageIndex)</f>
        <v>Description of accounting policy for research and development expense</v>
      </c>
      <c r="B200" s="41" t="s">
        <v>4621</v>
      </c>
      <c r="C200" s="42" t="s">
        <v>5295</v>
      </c>
      <c r="E200" t="s">
        <v>5296</v>
      </c>
      <c r="F200" t="s">
        <v>5297</v>
      </c>
      <c r="G200" t="s">
        <v>5298</v>
      </c>
      <c r="H200" t="s">
        <v>5299</v>
      </c>
      <c r="I200" t="s">
        <v>5300</v>
      </c>
      <c r="J200" t="s">
        <v>5301</v>
      </c>
      <c r="K200" t="s">
        <v>5302</v>
      </c>
      <c r="L200" t="s">
        <v>5303</v>
      </c>
      <c r="M200" t="s">
        <v>5304</v>
      </c>
      <c r="N200" t="s">
        <v>5305</v>
      </c>
      <c r="O200" t="s">
        <v>5306</v>
      </c>
      <c r="P200" t="s">
        <v>5307</v>
      </c>
      <c r="R200" t="s">
        <v>5308</v>
      </c>
      <c r="S200" t="s">
        <v>5309</v>
      </c>
      <c r="T200" t="s">
        <v>5310</v>
      </c>
      <c r="U200" t="s">
        <v>5311</v>
      </c>
      <c r="V200" t="s">
        <v>5312</v>
      </c>
      <c r="X200" t="s">
        <v>5313</v>
      </c>
      <c r="Y200" t="s">
        <v>5314</v>
      </c>
      <c r="Z200" t="s">
        <v>5315</v>
      </c>
      <c r="AA200" t="s">
        <v>5316</v>
      </c>
      <c r="AB200" t="s">
        <v>5317</v>
      </c>
      <c r="AC200" t="s">
        <v>5318</v>
      </c>
    </row>
    <row r="201" spans="1:29" x14ac:dyDescent="0.25">
      <c r="A201" s="30" t="str" cm="1">
        <f t="array" aca="1" ref="A201" ca="1">""&amp;INDEX(PP_Locale,ROW(),PP_LanguageIndex)</f>
        <v>Description of accounting policy for exploration and evaluation expenditures</v>
      </c>
      <c r="B201" s="41" t="s">
        <v>5319</v>
      </c>
      <c r="C201" s="42" t="s">
        <v>5320</v>
      </c>
      <c r="E201" t="s">
        <v>5321</v>
      </c>
      <c r="F201" t="s">
        <v>5322</v>
      </c>
      <c r="G201" t="s">
        <v>5323</v>
      </c>
      <c r="H201" t="s">
        <v>5324</v>
      </c>
      <c r="I201" t="s">
        <v>5325</v>
      </c>
      <c r="J201" t="s">
        <v>5326</v>
      </c>
      <c r="K201" t="s">
        <v>5327</v>
      </c>
      <c r="L201" t="s">
        <v>5328</v>
      </c>
      <c r="M201" t="s">
        <v>5329</v>
      </c>
      <c r="N201" t="s">
        <v>5330</v>
      </c>
      <c r="O201" t="s">
        <v>5331</v>
      </c>
      <c r="P201" t="s">
        <v>5332</v>
      </c>
      <c r="R201" t="s">
        <v>5333</v>
      </c>
      <c r="S201" t="s">
        <v>5334</v>
      </c>
      <c r="T201" t="s">
        <v>5335</v>
      </c>
      <c r="U201" t="s">
        <v>5336</v>
      </c>
      <c r="V201" t="s">
        <v>5337</v>
      </c>
      <c r="X201" t="s">
        <v>5338</v>
      </c>
      <c r="Y201" t="s">
        <v>5339</v>
      </c>
      <c r="Z201" t="s">
        <v>5340</v>
      </c>
      <c r="AA201" t="s">
        <v>5341</v>
      </c>
      <c r="AB201" t="s">
        <v>5342</v>
      </c>
      <c r="AC201" t="s">
        <v>5343</v>
      </c>
    </row>
    <row r="202" spans="1:29" x14ac:dyDescent="0.25">
      <c r="A202" s="30" t="str" cm="1">
        <f t="array" aca="1" ref="A202" ca="1">""&amp;INDEX(PP_Locale,ROW(),PP_LanguageIndex)</f>
        <v>Description of accounting policy for fair value measurement</v>
      </c>
      <c r="B202" s="41" t="s">
        <v>4621</v>
      </c>
      <c r="C202" s="42" t="s">
        <v>5344</v>
      </c>
      <c r="E202" t="s">
        <v>5345</v>
      </c>
      <c r="F202" t="s">
        <v>5346</v>
      </c>
      <c r="G202" t="s">
        <v>5347</v>
      </c>
      <c r="H202" t="s">
        <v>5348</v>
      </c>
      <c r="I202" t="s">
        <v>5349</v>
      </c>
      <c r="J202" t="s">
        <v>5350</v>
      </c>
      <c r="K202" t="s">
        <v>5351</v>
      </c>
      <c r="L202" t="s">
        <v>5352</v>
      </c>
      <c r="M202" t="s">
        <v>5353</v>
      </c>
      <c r="N202" t="s">
        <v>5354</v>
      </c>
      <c r="O202" t="s">
        <v>5355</v>
      </c>
      <c r="P202" t="s">
        <v>5356</v>
      </c>
      <c r="R202" t="s">
        <v>5357</v>
      </c>
      <c r="S202" t="s">
        <v>5358</v>
      </c>
      <c r="T202" t="s">
        <v>5359</v>
      </c>
      <c r="U202" t="s">
        <v>5360</v>
      </c>
      <c r="V202" t="s">
        <v>5361</v>
      </c>
      <c r="X202" t="s">
        <v>5362</v>
      </c>
      <c r="Y202" t="s">
        <v>5363</v>
      </c>
      <c r="Z202" t="s">
        <v>5364</v>
      </c>
      <c r="AA202" t="s">
        <v>5365</v>
      </c>
      <c r="AB202" t="s">
        <v>5366</v>
      </c>
      <c r="AC202" t="s">
        <v>5367</v>
      </c>
    </row>
    <row r="203" spans="1:29" x14ac:dyDescent="0.25">
      <c r="A203" s="30" t="str" cm="1">
        <f t="array" aca="1" ref="A203" ca="1">""&amp;INDEX(PP_Locale,ROW(),PP_LanguageIndex)</f>
        <v>Description of accounting policy for fee and commission income and expense</v>
      </c>
      <c r="B203" s="41" t="s">
        <v>4621</v>
      </c>
      <c r="C203" s="42" t="s">
        <v>5368</v>
      </c>
      <c r="E203" t="s">
        <v>5369</v>
      </c>
      <c r="F203" t="s">
        <v>5370</v>
      </c>
      <c r="G203" t="s">
        <v>5371</v>
      </c>
      <c r="H203" t="s">
        <v>5372</v>
      </c>
      <c r="I203" t="s">
        <v>5373</v>
      </c>
      <c r="J203" t="s">
        <v>5374</v>
      </c>
      <c r="K203" t="s">
        <v>5375</v>
      </c>
      <c r="L203" t="s">
        <v>5376</v>
      </c>
      <c r="M203" t="s">
        <v>5377</v>
      </c>
      <c r="N203" t="s">
        <v>5378</v>
      </c>
      <c r="O203" t="s">
        <v>5379</v>
      </c>
      <c r="P203" t="s">
        <v>5380</v>
      </c>
      <c r="R203" t="s">
        <v>5381</v>
      </c>
      <c r="S203" t="s">
        <v>5382</v>
      </c>
      <c r="T203" t="s">
        <v>5383</v>
      </c>
      <c r="U203" t="s">
        <v>5384</v>
      </c>
      <c r="V203" t="s">
        <v>5385</v>
      </c>
      <c r="X203" t="s">
        <v>5386</v>
      </c>
      <c r="Y203" t="s">
        <v>5387</v>
      </c>
      <c r="Z203" t="s">
        <v>5388</v>
      </c>
      <c r="AA203" t="s">
        <v>5389</v>
      </c>
      <c r="AB203" t="s">
        <v>5390</v>
      </c>
      <c r="AC203" t="s">
        <v>5391</v>
      </c>
    </row>
    <row r="204" spans="1:29" x14ac:dyDescent="0.25">
      <c r="A204" s="30" t="str" cm="1">
        <f t="array" aca="1" ref="A204" ca="1">""&amp;INDEX(PP_Locale,ROW(),PP_LanguageIndex)</f>
        <v>Description of accounting policy for finance income and costs</v>
      </c>
      <c r="B204" s="41" t="s">
        <v>4621</v>
      </c>
      <c r="C204" s="42" t="s">
        <v>5392</v>
      </c>
      <c r="E204" t="s">
        <v>5393</v>
      </c>
      <c r="F204" t="s">
        <v>5394</v>
      </c>
      <c r="G204" t="s">
        <v>5395</v>
      </c>
      <c r="H204" t="s">
        <v>5396</v>
      </c>
      <c r="I204" t="s">
        <v>5397</v>
      </c>
      <c r="J204" t="s">
        <v>5398</v>
      </c>
      <c r="K204" t="s">
        <v>5399</v>
      </c>
      <c r="L204" t="s">
        <v>5400</v>
      </c>
      <c r="M204" t="s">
        <v>5401</v>
      </c>
      <c r="N204" t="s">
        <v>5402</v>
      </c>
      <c r="O204" t="s">
        <v>5403</v>
      </c>
      <c r="P204" t="s">
        <v>5404</v>
      </c>
      <c r="R204" t="s">
        <v>5405</v>
      </c>
      <c r="S204" t="s">
        <v>5406</v>
      </c>
      <c r="T204" t="s">
        <v>5407</v>
      </c>
      <c r="U204" t="s">
        <v>5408</v>
      </c>
      <c r="V204" t="s">
        <v>5409</v>
      </c>
      <c r="X204" t="s">
        <v>5410</v>
      </c>
      <c r="Y204" t="s">
        <v>5411</v>
      </c>
      <c r="Z204" t="s">
        <v>5412</v>
      </c>
      <c r="AA204" t="s">
        <v>5413</v>
      </c>
      <c r="AB204" t="s">
        <v>5414</v>
      </c>
      <c r="AC204" t="s">
        <v>5415</v>
      </c>
    </row>
    <row r="205" spans="1:29" x14ac:dyDescent="0.25">
      <c r="A205" s="38" t="str" cm="1">
        <f t="array" aca="1" ref="A205" ca="1">""&amp;INDEX(PP_Locale,ROW(),PP_LanguageIndex)</f>
        <v>Description of accounting policy for finance costs</v>
      </c>
      <c r="B205" s="41" t="s">
        <v>4621</v>
      </c>
      <c r="C205" s="42" t="s">
        <v>5416</v>
      </c>
      <c r="E205" t="s">
        <v>5417</v>
      </c>
      <c r="F205" t="s">
        <v>5418</v>
      </c>
      <c r="G205" t="s">
        <v>5419</v>
      </c>
      <c r="H205" t="s">
        <v>5420</v>
      </c>
      <c r="I205" t="s">
        <v>5421</v>
      </c>
      <c r="J205" t="s">
        <v>5422</v>
      </c>
      <c r="K205" t="s">
        <v>5423</v>
      </c>
      <c r="L205" t="s">
        <v>5424</v>
      </c>
      <c r="M205" t="s">
        <v>5425</v>
      </c>
      <c r="N205" t="s">
        <v>5426</v>
      </c>
      <c r="O205" t="s">
        <v>5427</v>
      </c>
      <c r="P205" t="s">
        <v>5428</v>
      </c>
      <c r="R205" t="s">
        <v>4659</v>
      </c>
      <c r="S205" t="s">
        <v>5429</v>
      </c>
      <c r="T205" t="s">
        <v>5430</v>
      </c>
      <c r="U205" t="s">
        <v>5431</v>
      </c>
      <c r="V205" t="s">
        <v>4663</v>
      </c>
      <c r="X205" t="s">
        <v>5432</v>
      </c>
      <c r="Y205" t="s">
        <v>5433</v>
      </c>
      <c r="Z205" t="s">
        <v>5434</v>
      </c>
      <c r="AA205" t="s">
        <v>5435</v>
      </c>
      <c r="AB205" t="s">
        <v>5436</v>
      </c>
      <c r="AC205" t="s">
        <v>5437</v>
      </c>
    </row>
    <row r="206" spans="1:29" x14ac:dyDescent="0.25">
      <c r="A206" s="30" t="str" cm="1">
        <f t="array" aca="1" ref="A206" ca="1">""&amp;INDEX(PP_Locale,ROW(),PP_LanguageIndex)</f>
        <v>Description of accounting policy for financial assets</v>
      </c>
      <c r="B206" s="41" t="s">
        <v>4621</v>
      </c>
      <c r="C206" s="42" t="s">
        <v>5438</v>
      </c>
      <c r="E206" t="s">
        <v>5439</v>
      </c>
      <c r="F206" t="s">
        <v>5440</v>
      </c>
      <c r="G206" t="s">
        <v>5441</v>
      </c>
      <c r="H206" t="s">
        <v>5442</v>
      </c>
      <c r="I206" t="s">
        <v>5443</v>
      </c>
      <c r="J206" t="s">
        <v>5444</v>
      </c>
      <c r="K206" t="s">
        <v>5445</v>
      </c>
      <c r="L206" t="s">
        <v>5446</v>
      </c>
      <c r="M206" t="s">
        <v>5447</v>
      </c>
      <c r="N206" t="s">
        <v>5448</v>
      </c>
      <c r="O206" t="s">
        <v>5449</v>
      </c>
      <c r="P206" t="s">
        <v>5450</v>
      </c>
      <c r="R206" t="s">
        <v>5451</v>
      </c>
      <c r="S206" t="s">
        <v>5452</v>
      </c>
      <c r="T206" t="s">
        <v>5453</v>
      </c>
      <c r="U206" t="s">
        <v>5454</v>
      </c>
      <c r="V206" t="s">
        <v>5455</v>
      </c>
      <c r="X206" t="s">
        <v>5456</v>
      </c>
      <c r="Y206" t="s">
        <v>5457</v>
      </c>
      <c r="Z206" t="s">
        <v>5458</v>
      </c>
      <c r="AA206" t="s">
        <v>5459</v>
      </c>
      <c r="AB206" t="s">
        <v>5460</v>
      </c>
      <c r="AC206" t="s">
        <v>5461</v>
      </c>
    </row>
    <row r="207" spans="1:29" x14ac:dyDescent="0.25">
      <c r="A207" s="30" t="str" cm="1">
        <f t="array" aca="1" ref="A207" ca="1">""&amp;INDEX(PP_Locale,ROW(),PP_LanguageIndex)</f>
        <v>Description of accounting policy for financial guarantees</v>
      </c>
      <c r="B207" s="41" t="s">
        <v>4621</v>
      </c>
      <c r="C207" s="42" t="s">
        <v>5462</v>
      </c>
      <c r="E207" t="s">
        <v>5463</v>
      </c>
      <c r="F207" t="s">
        <v>5464</v>
      </c>
      <c r="G207" t="s">
        <v>5465</v>
      </c>
      <c r="H207" t="s">
        <v>5466</v>
      </c>
      <c r="I207" t="s">
        <v>5467</v>
      </c>
      <c r="J207" t="s">
        <v>5468</v>
      </c>
      <c r="K207" t="s">
        <v>5469</v>
      </c>
      <c r="L207" t="s">
        <v>5470</v>
      </c>
      <c r="M207" t="s">
        <v>5471</v>
      </c>
      <c r="N207" t="s">
        <v>5472</v>
      </c>
      <c r="O207" t="s">
        <v>5473</v>
      </c>
      <c r="P207" t="s">
        <v>5474</v>
      </c>
      <c r="R207" t="s">
        <v>5475</v>
      </c>
      <c r="S207" t="s">
        <v>5476</v>
      </c>
      <c r="T207" t="s">
        <v>5477</v>
      </c>
      <c r="U207" t="s">
        <v>5478</v>
      </c>
      <c r="V207" t="s">
        <v>5479</v>
      </c>
      <c r="X207" t="s">
        <v>5480</v>
      </c>
      <c r="Y207" t="s">
        <v>5481</v>
      </c>
      <c r="Z207" t="s">
        <v>5482</v>
      </c>
      <c r="AA207" t="s">
        <v>5483</v>
      </c>
      <c r="AB207" t="s">
        <v>5484</v>
      </c>
      <c r="AC207" t="s">
        <v>5485</v>
      </c>
    </row>
    <row r="208" spans="1:29" x14ac:dyDescent="0.25">
      <c r="A208" s="30" t="str" cm="1">
        <f t="array" aca="1" ref="A208" ca="1">""&amp;INDEX(PP_Locale,ROW(),PP_LanguageIndex)</f>
        <v>Description of accounting policy for financial instruments</v>
      </c>
      <c r="B208" s="41" t="s">
        <v>4621</v>
      </c>
      <c r="C208" s="42" t="s">
        <v>5486</v>
      </c>
      <c r="E208" t="s">
        <v>5487</v>
      </c>
      <c r="F208" t="s">
        <v>5488</v>
      </c>
      <c r="G208" t="s">
        <v>5489</v>
      </c>
      <c r="H208" t="s">
        <v>5490</v>
      </c>
      <c r="I208" t="s">
        <v>5491</v>
      </c>
      <c r="J208" t="s">
        <v>5492</v>
      </c>
      <c r="K208" t="s">
        <v>5493</v>
      </c>
      <c r="L208" t="s">
        <v>5494</v>
      </c>
      <c r="M208" t="s">
        <v>5495</v>
      </c>
      <c r="N208" t="s">
        <v>5496</v>
      </c>
      <c r="O208" t="s">
        <v>5497</v>
      </c>
      <c r="P208" t="s">
        <v>5498</v>
      </c>
      <c r="R208" t="s">
        <v>5499</v>
      </c>
      <c r="S208" t="s">
        <v>5500</v>
      </c>
      <c r="T208" t="s">
        <v>5501</v>
      </c>
      <c r="U208" t="s">
        <v>5502</v>
      </c>
      <c r="V208" t="s">
        <v>5503</v>
      </c>
      <c r="X208" t="s">
        <v>5504</v>
      </c>
      <c r="Y208" t="s">
        <v>5505</v>
      </c>
      <c r="Z208" t="s">
        <v>5506</v>
      </c>
      <c r="AA208" t="s">
        <v>5507</v>
      </c>
      <c r="AB208" t="s">
        <v>5508</v>
      </c>
      <c r="AC208" t="s">
        <v>5509</v>
      </c>
    </row>
    <row r="209" spans="1:29" x14ac:dyDescent="0.25">
      <c r="A209" s="38" t="str" cm="1">
        <f t="array" aca="1" ref="A209" ca="1">""&amp;INDEX(PP_Locale,ROW(),PP_LanguageIndex)</f>
        <v>Description of accounting policy for financial instruments at fair value through profit or loss</v>
      </c>
      <c r="B209" s="41" t="s">
        <v>4621</v>
      </c>
      <c r="C209" s="42" t="s">
        <v>5510</v>
      </c>
      <c r="E209" t="s">
        <v>5511</v>
      </c>
      <c r="F209" t="s">
        <v>5512</v>
      </c>
      <c r="G209" t="s">
        <v>5513</v>
      </c>
      <c r="H209" t="s">
        <v>5514</v>
      </c>
      <c r="I209" t="s">
        <v>5515</v>
      </c>
      <c r="J209" t="s">
        <v>5516</v>
      </c>
      <c r="K209" t="s">
        <v>5517</v>
      </c>
      <c r="L209" t="s">
        <v>5518</v>
      </c>
      <c r="M209" t="s">
        <v>5519</v>
      </c>
      <c r="N209" t="s">
        <v>5520</v>
      </c>
      <c r="O209" t="s">
        <v>5521</v>
      </c>
      <c r="P209" t="s">
        <v>5522</v>
      </c>
      <c r="R209" t="s">
        <v>5523</v>
      </c>
      <c r="S209" t="s">
        <v>5524</v>
      </c>
      <c r="T209" t="s">
        <v>5525</v>
      </c>
      <c r="U209" t="s">
        <v>5526</v>
      </c>
      <c r="V209" t="s">
        <v>5527</v>
      </c>
      <c r="X209" t="s">
        <v>5528</v>
      </c>
      <c r="Y209" t="s">
        <v>5529</v>
      </c>
      <c r="Z209" t="s">
        <v>5530</v>
      </c>
      <c r="AA209" t="s">
        <v>5531</v>
      </c>
      <c r="AB209" t="s">
        <v>5532</v>
      </c>
      <c r="AC209" t="s">
        <v>5533</v>
      </c>
    </row>
    <row r="210" spans="1:29" x14ac:dyDescent="0.25">
      <c r="A210" s="30" t="str" cm="1">
        <f t="array" aca="1" ref="A210" ca="1">""&amp;INDEX(PP_Locale,ROW(),PP_LanguageIndex)</f>
        <v>Description of accounting policy for financial liabilities</v>
      </c>
      <c r="B210" s="41" t="s">
        <v>4621</v>
      </c>
      <c r="C210" s="42" t="s">
        <v>5534</v>
      </c>
      <c r="E210" t="s">
        <v>5535</v>
      </c>
      <c r="F210" t="s">
        <v>5536</v>
      </c>
      <c r="G210" t="s">
        <v>5537</v>
      </c>
      <c r="H210" t="s">
        <v>5538</v>
      </c>
      <c r="I210" t="s">
        <v>5539</v>
      </c>
      <c r="J210" t="s">
        <v>5540</v>
      </c>
      <c r="K210" t="s">
        <v>5541</v>
      </c>
      <c r="L210" t="s">
        <v>5542</v>
      </c>
      <c r="M210" t="s">
        <v>5543</v>
      </c>
      <c r="N210" t="s">
        <v>5544</v>
      </c>
      <c r="O210" t="s">
        <v>5545</v>
      </c>
      <c r="P210" t="s">
        <v>5546</v>
      </c>
      <c r="R210" t="s">
        <v>5547</v>
      </c>
      <c r="S210" t="s">
        <v>5548</v>
      </c>
      <c r="T210" t="s">
        <v>5549</v>
      </c>
      <c r="U210" t="s">
        <v>5550</v>
      </c>
      <c r="V210" t="s">
        <v>5551</v>
      </c>
      <c r="X210" t="s">
        <v>5552</v>
      </c>
      <c r="Y210" t="s">
        <v>5553</v>
      </c>
      <c r="Z210" t="s">
        <v>5554</v>
      </c>
      <c r="AA210" t="s">
        <v>5555</v>
      </c>
      <c r="AB210" t="s">
        <v>5556</v>
      </c>
      <c r="AC210" t="s">
        <v>5557</v>
      </c>
    </row>
    <row r="211" spans="1:29" x14ac:dyDescent="0.25">
      <c r="A211" s="30" t="str" cm="1">
        <f t="array" aca="1" ref="A211" ca="1">""&amp;INDEX(PP_Locale,ROW(),PP_LanguageIndex)</f>
        <v>Description of accounting policy for foreign currency translation</v>
      </c>
      <c r="B211" s="41" t="s">
        <v>4621</v>
      </c>
      <c r="C211" s="42" t="s">
        <v>5558</v>
      </c>
      <c r="E211" t="s">
        <v>5559</v>
      </c>
      <c r="F211" t="s">
        <v>5560</v>
      </c>
      <c r="G211" t="s">
        <v>5561</v>
      </c>
      <c r="H211" t="s">
        <v>5562</v>
      </c>
      <c r="I211" t="s">
        <v>5563</v>
      </c>
      <c r="J211" t="s">
        <v>5564</v>
      </c>
      <c r="K211" t="s">
        <v>5565</v>
      </c>
      <c r="L211" t="s">
        <v>5566</v>
      </c>
      <c r="M211" t="s">
        <v>5567</v>
      </c>
      <c r="N211" t="s">
        <v>5568</v>
      </c>
      <c r="O211" t="s">
        <v>5569</v>
      </c>
      <c r="P211" t="s">
        <v>5570</v>
      </c>
      <c r="R211" t="s">
        <v>5571</v>
      </c>
      <c r="S211" t="s">
        <v>5572</v>
      </c>
      <c r="T211" t="s">
        <v>5573</v>
      </c>
      <c r="U211" t="s">
        <v>5574</v>
      </c>
      <c r="V211" t="s">
        <v>5575</v>
      </c>
      <c r="X211" t="s">
        <v>5576</v>
      </c>
      <c r="Y211" t="s">
        <v>5577</v>
      </c>
      <c r="Z211" t="s">
        <v>5578</v>
      </c>
      <c r="AA211" t="s">
        <v>5579</v>
      </c>
      <c r="AB211" t="s">
        <v>5580</v>
      </c>
      <c r="AC211" t="s">
        <v>5581</v>
      </c>
    </row>
    <row r="212" spans="1:29" x14ac:dyDescent="0.25">
      <c r="A212" s="30" t="str" cm="1">
        <f t="array" aca="1" ref="A212" ca="1">""&amp;INDEX(PP_Locale,ROW(),PP_LanguageIndex)</f>
        <v>Description of accounting policy for franchise fees</v>
      </c>
      <c r="B212" s="41" t="s">
        <v>4621</v>
      </c>
      <c r="C212" s="42" t="s">
        <v>5582</v>
      </c>
      <c r="E212" t="s">
        <v>5583</v>
      </c>
      <c r="F212" t="s">
        <v>5584</v>
      </c>
      <c r="G212" t="s">
        <v>5585</v>
      </c>
      <c r="H212" t="s">
        <v>5586</v>
      </c>
      <c r="I212" t="s">
        <v>5587</v>
      </c>
      <c r="J212" t="s">
        <v>5588</v>
      </c>
      <c r="K212" t="s">
        <v>5589</v>
      </c>
      <c r="L212" t="s">
        <v>5590</v>
      </c>
      <c r="M212" t="s">
        <v>5591</v>
      </c>
      <c r="N212" t="s">
        <v>5592</v>
      </c>
      <c r="O212" t="s">
        <v>5593</v>
      </c>
      <c r="P212" t="s">
        <v>5594</v>
      </c>
      <c r="R212" t="s">
        <v>5595</v>
      </c>
      <c r="S212" t="s">
        <v>5596</v>
      </c>
      <c r="T212" t="s">
        <v>5597</v>
      </c>
      <c r="U212" t="s">
        <v>5598</v>
      </c>
      <c r="V212" t="s">
        <v>5599</v>
      </c>
      <c r="X212" t="s">
        <v>5600</v>
      </c>
      <c r="Y212" t="s">
        <v>5601</v>
      </c>
      <c r="Z212" t="s">
        <v>5602</v>
      </c>
      <c r="AA212" t="s">
        <v>5603</v>
      </c>
      <c r="AB212" t="s">
        <v>5604</v>
      </c>
      <c r="AC212" t="s">
        <v>5605</v>
      </c>
    </row>
    <row r="213" spans="1:29" x14ac:dyDescent="0.25">
      <c r="A213" s="30" t="str" cm="1">
        <f t="array" aca="1" ref="A213" ca="1">""&amp;INDEX(PP_Locale,ROW(),PP_LanguageIndex)</f>
        <v>Description of accounting policy for functional currency</v>
      </c>
      <c r="B213" s="41" t="s">
        <v>4621</v>
      </c>
      <c r="C213" s="42" t="s">
        <v>5606</v>
      </c>
      <c r="E213" t="s">
        <v>5607</v>
      </c>
      <c r="F213" t="s">
        <v>5608</v>
      </c>
      <c r="G213" t="s">
        <v>5609</v>
      </c>
      <c r="H213" t="s">
        <v>5610</v>
      </c>
      <c r="I213" t="s">
        <v>5611</v>
      </c>
      <c r="J213" t="s">
        <v>5612</v>
      </c>
      <c r="K213" t="s">
        <v>5613</v>
      </c>
      <c r="L213" t="s">
        <v>5614</v>
      </c>
      <c r="M213" t="s">
        <v>5615</v>
      </c>
      <c r="N213" t="s">
        <v>5616</v>
      </c>
      <c r="O213" t="s">
        <v>5617</v>
      </c>
      <c r="P213" t="s">
        <v>5618</v>
      </c>
      <c r="R213" t="s">
        <v>5619</v>
      </c>
      <c r="S213" t="s">
        <v>5620</v>
      </c>
      <c r="T213" t="s">
        <v>5621</v>
      </c>
      <c r="U213" t="s">
        <v>5622</v>
      </c>
      <c r="V213" t="s">
        <v>5623</v>
      </c>
      <c r="X213" t="s">
        <v>5624</v>
      </c>
      <c r="Y213" t="s">
        <v>5625</v>
      </c>
      <c r="Z213" t="s">
        <v>5626</v>
      </c>
      <c r="AA213" t="s">
        <v>5627</v>
      </c>
      <c r="AB213" t="s">
        <v>5628</v>
      </c>
      <c r="AC213" t="s">
        <v>5629</v>
      </c>
    </row>
    <row r="214" spans="1:29" x14ac:dyDescent="0.25">
      <c r="A214" s="30" t="str" cm="1">
        <f t="array" aca="1" ref="A214" ca="1">""&amp;INDEX(PP_Locale,ROW(),PP_LanguageIndex)</f>
        <v>Description of accounting policy for government grants</v>
      </c>
      <c r="B214" s="41" t="s">
        <v>5630</v>
      </c>
      <c r="C214" s="42" t="s">
        <v>5631</v>
      </c>
      <c r="E214" t="s">
        <v>5632</v>
      </c>
      <c r="F214" t="s">
        <v>5633</v>
      </c>
      <c r="G214" t="s">
        <v>5634</v>
      </c>
      <c r="H214" t="s">
        <v>5635</v>
      </c>
      <c r="I214" t="s">
        <v>5636</v>
      </c>
      <c r="J214" t="s">
        <v>5637</v>
      </c>
      <c r="K214" t="s">
        <v>5638</v>
      </c>
      <c r="L214" t="s">
        <v>5639</v>
      </c>
      <c r="M214" t="s">
        <v>5640</v>
      </c>
      <c r="N214" t="s">
        <v>5641</v>
      </c>
      <c r="O214" t="s">
        <v>5642</v>
      </c>
      <c r="P214" t="s">
        <v>5643</v>
      </c>
      <c r="R214" t="s">
        <v>5644</v>
      </c>
      <c r="S214" t="s">
        <v>5645</v>
      </c>
      <c r="T214" t="s">
        <v>5646</v>
      </c>
      <c r="U214" t="s">
        <v>5647</v>
      </c>
      <c r="V214" t="s">
        <v>5648</v>
      </c>
      <c r="X214" t="s">
        <v>5649</v>
      </c>
      <c r="Y214" t="s">
        <v>5650</v>
      </c>
      <c r="Z214" t="s">
        <v>5651</v>
      </c>
      <c r="AA214" t="s">
        <v>5652</v>
      </c>
      <c r="AB214" t="s">
        <v>5653</v>
      </c>
      <c r="AC214" t="s">
        <v>5654</v>
      </c>
    </row>
    <row r="215" spans="1:29" x14ac:dyDescent="0.25">
      <c r="A215" s="30" t="str" cm="1">
        <f t="array" aca="1" ref="A215" ca="1">""&amp;INDEX(PP_Locale,ROW(),PP_LanguageIndex)</f>
        <v>Description of accounting policy for hedging</v>
      </c>
      <c r="B215" s="41" t="s">
        <v>4621</v>
      </c>
      <c r="C215" s="42" t="s">
        <v>5655</v>
      </c>
      <c r="E215" t="s">
        <v>5656</v>
      </c>
      <c r="F215" t="s">
        <v>5657</v>
      </c>
      <c r="G215" t="s">
        <v>5658</v>
      </c>
      <c r="H215" t="s">
        <v>5659</v>
      </c>
      <c r="I215" t="s">
        <v>5660</v>
      </c>
      <c r="J215" t="s">
        <v>5661</v>
      </c>
      <c r="K215" t="s">
        <v>5662</v>
      </c>
      <c r="L215" t="s">
        <v>5663</v>
      </c>
      <c r="M215" t="s">
        <v>5664</v>
      </c>
      <c r="N215" t="s">
        <v>5665</v>
      </c>
      <c r="O215" t="s">
        <v>5666</v>
      </c>
      <c r="P215" t="s">
        <v>5667</v>
      </c>
      <c r="R215" t="s">
        <v>5668</v>
      </c>
      <c r="S215" t="s">
        <v>5669</v>
      </c>
      <c r="T215" t="s">
        <v>5670</v>
      </c>
      <c r="U215" t="s">
        <v>5671</v>
      </c>
      <c r="V215" t="s">
        <v>5672</v>
      </c>
      <c r="X215" t="s">
        <v>4784</v>
      </c>
      <c r="Y215" t="s">
        <v>5673</v>
      </c>
      <c r="Z215" t="s">
        <v>5674</v>
      </c>
      <c r="AA215" t="s">
        <v>5675</v>
      </c>
      <c r="AB215" t="s">
        <v>5676</v>
      </c>
      <c r="AC215" t="s">
        <v>5677</v>
      </c>
    </row>
    <row r="216" spans="1:29" x14ac:dyDescent="0.25">
      <c r="A216" s="30" t="str" cm="1">
        <f t="array" aca="1" ref="A216" ca="1">""&amp;INDEX(PP_Locale,ROW(),PP_LanguageIndex)</f>
        <v>Description of accounting policy for held-to-maturity investments</v>
      </c>
      <c r="B216" s="41" t="s">
        <v>4621</v>
      </c>
      <c r="C216" s="42" t="s">
        <v>5678</v>
      </c>
      <c r="E216" t="s">
        <v>5679</v>
      </c>
      <c r="F216" t="s">
        <v>5680</v>
      </c>
      <c r="G216" t="s">
        <v>5681</v>
      </c>
      <c r="H216" t="s">
        <v>5682</v>
      </c>
      <c r="I216" t="s">
        <v>5683</v>
      </c>
      <c r="J216" t="s">
        <v>5684</v>
      </c>
      <c r="K216" t="s">
        <v>5685</v>
      </c>
      <c r="L216" t="s">
        <v>5686</v>
      </c>
      <c r="M216" t="s">
        <v>5687</v>
      </c>
      <c r="N216" t="s">
        <v>5688</v>
      </c>
      <c r="O216" t="s">
        <v>5689</v>
      </c>
      <c r="P216" t="s">
        <v>5690</v>
      </c>
      <c r="R216" t="s">
        <v>5691</v>
      </c>
      <c r="S216" t="s">
        <v>5692</v>
      </c>
      <c r="T216" t="s">
        <v>5693</v>
      </c>
      <c r="U216" t="s">
        <v>5694</v>
      </c>
      <c r="V216" t="s">
        <v>5695</v>
      </c>
      <c r="X216" t="s">
        <v>5696</v>
      </c>
      <c r="Y216" t="s">
        <v>5697</v>
      </c>
      <c r="Z216" t="s">
        <v>5698</v>
      </c>
      <c r="AA216" t="s">
        <v>5699</v>
      </c>
      <c r="AB216" t="s">
        <v>5700</v>
      </c>
      <c r="AC216" t="s">
        <v>5701</v>
      </c>
    </row>
    <row r="217" spans="1:29" x14ac:dyDescent="0.25">
      <c r="A217" s="30" t="str" cm="1">
        <f t="array" aca="1" ref="A217" ca="1">""&amp;INDEX(PP_Locale,ROW(),PP_LanguageIndex)</f>
        <v>Description of accounting policy for impairment of assets</v>
      </c>
      <c r="B217" s="41" t="s">
        <v>4621</v>
      </c>
      <c r="C217" s="42" t="s">
        <v>5702</v>
      </c>
      <c r="E217" t="s">
        <v>5703</v>
      </c>
      <c r="F217" t="s">
        <v>5704</v>
      </c>
      <c r="G217" t="s">
        <v>5705</v>
      </c>
      <c r="H217" t="s">
        <v>5706</v>
      </c>
      <c r="I217" t="s">
        <v>5707</v>
      </c>
      <c r="J217" t="s">
        <v>5708</v>
      </c>
      <c r="K217" t="s">
        <v>5709</v>
      </c>
      <c r="L217" t="s">
        <v>5710</v>
      </c>
      <c r="M217" t="s">
        <v>5711</v>
      </c>
      <c r="N217" t="s">
        <v>5712</v>
      </c>
      <c r="O217" t="s">
        <v>5713</v>
      </c>
      <c r="P217" t="s">
        <v>5714</v>
      </c>
      <c r="R217" t="s">
        <v>5715</v>
      </c>
      <c r="S217" t="s">
        <v>5716</v>
      </c>
      <c r="T217" t="s">
        <v>5717</v>
      </c>
      <c r="U217" t="s">
        <v>5718</v>
      </c>
      <c r="V217" t="s">
        <v>5719</v>
      </c>
      <c r="X217" t="s">
        <v>5720</v>
      </c>
      <c r="Y217" t="s">
        <v>5721</v>
      </c>
      <c r="Z217" t="s">
        <v>5722</v>
      </c>
      <c r="AA217" t="s">
        <v>5723</v>
      </c>
      <c r="AB217" t="s">
        <v>5724</v>
      </c>
      <c r="AC217" t="s">
        <v>5725</v>
      </c>
    </row>
    <row r="218" spans="1:29" x14ac:dyDescent="0.25">
      <c r="A218" s="38" t="str" cm="1">
        <f t="array" aca="1" ref="A218" ca="1">""&amp;INDEX(PP_Locale,ROW(),PP_LanguageIndex)</f>
        <v>Description of accounting policy for impairment of financial assets</v>
      </c>
      <c r="B218" s="41" t="s">
        <v>4621</v>
      </c>
      <c r="C218" s="42" t="s">
        <v>5726</v>
      </c>
      <c r="E218" t="s">
        <v>5727</v>
      </c>
      <c r="F218" t="s">
        <v>5728</v>
      </c>
      <c r="G218" t="s">
        <v>5729</v>
      </c>
      <c r="H218" t="s">
        <v>5730</v>
      </c>
      <c r="I218" t="s">
        <v>5731</v>
      </c>
      <c r="J218" t="s">
        <v>5732</v>
      </c>
      <c r="K218" t="s">
        <v>5733</v>
      </c>
      <c r="L218" t="s">
        <v>5734</v>
      </c>
      <c r="M218" t="s">
        <v>5735</v>
      </c>
      <c r="N218" t="s">
        <v>5736</v>
      </c>
      <c r="O218" t="s">
        <v>5737</v>
      </c>
      <c r="P218" t="s">
        <v>5738</v>
      </c>
      <c r="R218" t="s">
        <v>5739</v>
      </c>
      <c r="S218" t="s">
        <v>5740</v>
      </c>
      <c r="T218" t="s">
        <v>5741</v>
      </c>
      <c r="U218" t="s">
        <v>5742</v>
      </c>
      <c r="V218" t="s">
        <v>5743</v>
      </c>
      <c r="X218" t="s">
        <v>5744</v>
      </c>
      <c r="Y218" t="s">
        <v>5745</v>
      </c>
      <c r="Z218" t="s">
        <v>5746</v>
      </c>
      <c r="AA218" t="s">
        <v>5747</v>
      </c>
      <c r="AB218" t="s">
        <v>5748</v>
      </c>
      <c r="AC218" t="s">
        <v>5749</v>
      </c>
    </row>
    <row r="219" spans="1:29" x14ac:dyDescent="0.25">
      <c r="A219" s="38" t="str" cm="1">
        <f t="array" aca="1" ref="A219" ca="1">""&amp;INDEX(PP_Locale,ROW(),PP_LanguageIndex)</f>
        <v>Description of accounting policy for impairment of non-financial assets</v>
      </c>
      <c r="B219" s="41" t="s">
        <v>4621</v>
      </c>
      <c r="C219" s="42" t="s">
        <v>5750</v>
      </c>
      <c r="E219" t="s">
        <v>5751</v>
      </c>
      <c r="F219" t="s">
        <v>5752</v>
      </c>
      <c r="G219" t="s">
        <v>5753</v>
      </c>
      <c r="H219" t="s">
        <v>5754</v>
      </c>
      <c r="I219" t="s">
        <v>5755</v>
      </c>
      <c r="J219" t="s">
        <v>5756</v>
      </c>
      <c r="K219" t="s">
        <v>5757</v>
      </c>
      <c r="L219" t="s">
        <v>5758</v>
      </c>
      <c r="M219" t="s">
        <v>5759</v>
      </c>
      <c r="N219" t="s">
        <v>5760</v>
      </c>
      <c r="O219" t="s">
        <v>5761</v>
      </c>
      <c r="P219" t="s">
        <v>5762</v>
      </c>
      <c r="R219" t="s">
        <v>5763</v>
      </c>
      <c r="S219" t="s">
        <v>5764</v>
      </c>
      <c r="T219" t="s">
        <v>5765</v>
      </c>
      <c r="U219" t="s">
        <v>5766</v>
      </c>
      <c r="V219" t="s">
        <v>5767</v>
      </c>
      <c r="X219" t="s">
        <v>5768</v>
      </c>
      <c r="Y219" t="s">
        <v>5769</v>
      </c>
      <c r="Z219" t="s">
        <v>5770</v>
      </c>
      <c r="AA219" t="s">
        <v>5771</v>
      </c>
      <c r="AB219" t="s">
        <v>5772</v>
      </c>
      <c r="AC219" t="s">
        <v>5773</v>
      </c>
    </row>
    <row r="220" spans="1:29" x14ac:dyDescent="0.25">
      <c r="A220" s="30" t="str" cm="1">
        <f t="array" aca="1" ref="A220" ca="1">""&amp;INDEX(PP_Locale,ROW(),PP_LanguageIndex)</f>
        <v>Description of accounting policy for income tax</v>
      </c>
      <c r="B220" s="41" t="s">
        <v>4621</v>
      </c>
      <c r="C220" s="42" t="s">
        <v>5774</v>
      </c>
      <c r="E220" t="s">
        <v>5775</v>
      </c>
      <c r="F220" t="s">
        <v>5776</v>
      </c>
      <c r="G220" t="s">
        <v>5777</v>
      </c>
      <c r="H220" t="s">
        <v>5778</v>
      </c>
      <c r="I220" t="s">
        <v>5779</v>
      </c>
      <c r="J220" t="s">
        <v>5780</v>
      </c>
      <c r="K220" t="s">
        <v>5781</v>
      </c>
      <c r="L220" t="s">
        <v>5782</v>
      </c>
      <c r="M220" t="s">
        <v>5783</v>
      </c>
      <c r="N220" t="s">
        <v>5784</v>
      </c>
      <c r="O220" t="s">
        <v>5785</v>
      </c>
      <c r="P220" t="s">
        <v>5786</v>
      </c>
      <c r="R220" t="s">
        <v>5787</v>
      </c>
      <c r="S220" t="s">
        <v>5788</v>
      </c>
      <c r="T220" t="s">
        <v>5789</v>
      </c>
      <c r="U220" t="s">
        <v>5790</v>
      </c>
      <c r="V220" t="s">
        <v>5791</v>
      </c>
      <c r="X220" t="s">
        <v>5792</v>
      </c>
      <c r="Y220" t="s">
        <v>5793</v>
      </c>
      <c r="Z220" t="s">
        <v>5794</v>
      </c>
      <c r="AA220" t="s">
        <v>5795</v>
      </c>
      <c r="AB220" t="s">
        <v>5796</v>
      </c>
      <c r="AC220" t="s">
        <v>5797</v>
      </c>
    </row>
    <row r="221" spans="1:29" x14ac:dyDescent="0.25">
      <c r="A221" s="30" t="str" cm="1">
        <f t="array" aca="1" ref="A221" ca="1">""&amp;INDEX(PP_Locale,ROW(),PP_LanguageIndex)</f>
        <v>Description of accounting policy for insurance contracts and related assets, liabilities, income and expense</v>
      </c>
      <c r="B221" s="41" t="s">
        <v>7022</v>
      </c>
      <c r="C221" s="42" t="s">
        <v>5798</v>
      </c>
      <c r="E221" t="s">
        <v>5799</v>
      </c>
      <c r="F221" t="s">
        <v>5800</v>
      </c>
      <c r="G221" t="s">
        <v>5801</v>
      </c>
      <c r="H221" t="s">
        <v>5802</v>
      </c>
      <c r="I221" t="s">
        <v>5803</v>
      </c>
      <c r="J221" t="s">
        <v>5804</v>
      </c>
      <c r="K221" t="s">
        <v>5805</v>
      </c>
      <c r="L221" t="s">
        <v>5806</v>
      </c>
      <c r="M221" t="s">
        <v>5807</v>
      </c>
      <c r="N221" t="s">
        <v>5808</v>
      </c>
      <c r="O221" t="s">
        <v>5809</v>
      </c>
      <c r="P221" t="s">
        <v>5810</v>
      </c>
      <c r="R221" t="s">
        <v>5811</v>
      </c>
      <c r="S221" t="s">
        <v>5812</v>
      </c>
      <c r="T221" t="s">
        <v>5813</v>
      </c>
      <c r="U221" t="s">
        <v>5814</v>
      </c>
      <c r="V221" t="s">
        <v>5815</v>
      </c>
      <c r="X221" t="s">
        <v>5816</v>
      </c>
      <c r="Y221" t="s">
        <v>5817</v>
      </c>
      <c r="Z221" t="s">
        <v>5818</v>
      </c>
      <c r="AA221" t="s">
        <v>5819</v>
      </c>
      <c r="AB221" t="s">
        <v>5820</v>
      </c>
      <c r="AC221" t="s">
        <v>5821</v>
      </c>
    </row>
    <row r="222" spans="1:29" x14ac:dyDescent="0.25">
      <c r="A222" s="30" t="str" cm="1">
        <f t="array" aca="1" ref="A222" ca="1">""&amp;INDEX(PP_Locale,ROW(),PP_LanguageIndex)</f>
        <v>Description of accounting policy for intangible assets and goodwill</v>
      </c>
      <c r="B222" s="41" t="s">
        <v>4621</v>
      </c>
      <c r="C222" s="42" t="s">
        <v>5822</v>
      </c>
      <c r="E222" t="s">
        <v>5823</v>
      </c>
      <c r="F222" t="s">
        <v>5824</v>
      </c>
      <c r="G222" t="s">
        <v>5825</v>
      </c>
      <c r="H222" t="s">
        <v>5826</v>
      </c>
      <c r="I222" t="s">
        <v>5827</v>
      </c>
      <c r="J222" t="s">
        <v>5828</v>
      </c>
      <c r="K222" t="s">
        <v>5829</v>
      </c>
      <c r="L222" t="s">
        <v>5830</v>
      </c>
      <c r="M222" t="s">
        <v>5831</v>
      </c>
      <c r="N222" t="s">
        <v>5832</v>
      </c>
      <c r="O222" t="s">
        <v>5833</v>
      </c>
      <c r="P222" t="s">
        <v>5834</v>
      </c>
      <c r="R222" t="s">
        <v>5835</v>
      </c>
      <c r="S222" t="s">
        <v>5836</v>
      </c>
      <c r="T222" t="s">
        <v>5837</v>
      </c>
      <c r="U222" t="s">
        <v>5838</v>
      </c>
      <c r="V222" t="s">
        <v>5839</v>
      </c>
      <c r="X222" t="s">
        <v>5840</v>
      </c>
      <c r="Y222" t="s">
        <v>5841</v>
      </c>
      <c r="Z222" t="s">
        <v>5842</v>
      </c>
      <c r="AA222" t="s">
        <v>5843</v>
      </c>
      <c r="AB222" t="s">
        <v>5844</v>
      </c>
      <c r="AC222" t="s">
        <v>5845</v>
      </c>
    </row>
    <row r="223" spans="1:29" x14ac:dyDescent="0.25">
      <c r="A223" s="38" t="str" cm="1">
        <f t="array" aca="1" ref="A223" ca="1">""&amp;INDEX(PP_Locale,ROW(),PP_LanguageIndex)</f>
        <v>Description of accounting policy for goodwill</v>
      </c>
      <c r="B223" s="41" t="s">
        <v>4621</v>
      </c>
      <c r="C223" s="42" t="s">
        <v>5846</v>
      </c>
      <c r="E223" t="s">
        <v>5847</v>
      </c>
      <c r="F223" t="s">
        <v>5848</v>
      </c>
      <c r="G223" t="s">
        <v>5849</v>
      </c>
      <c r="H223" t="s">
        <v>5850</v>
      </c>
      <c r="I223" t="s">
        <v>5851</v>
      </c>
      <c r="J223" t="s">
        <v>5852</v>
      </c>
      <c r="K223" t="s">
        <v>5853</v>
      </c>
      <c r="L223" t="s">
        <v>5854</v>
      </c>
      <c r="M223" t="s">
        <v>5855</v>
      </c>
      <c r="N223" t="s">
        <v>5856</v>
      </c>
      <c r="O223" t="s">
        <v>5857</v>
      </c>
      <c r="P223" t="s">
        <v>5858</v>
      </c>
      <c r="R223" t="s">
        <v>5859</v>
      </c>
      <c r="S223" t="s">
        <v>5860</v>
      </c>
      <c r="T223" t="s">
        <v>5861</v>
      </c>
      <c r="U223" t="s">
        <v>5862</v>
      </c>
      <c r="V223" t="s">
        <v>5863</v>
      </c>
      <c r="X223" t="s">
        <v>5864</v>
      </c>
      <c r="Y223" t="s">
        <v>5865</v>
      </c>
      <c r="Z223" t="s">
        <v>5866</v>
      </c>
      <c r="AA223" t="s">
        <v>5867</v>
      </c>
      <c r="AB223" t="s">
        <v>5868</v>
      </c>
      <c r="AC223" t="s">
        <v>5869</v>
      </c>
    </row>
    <row r="224" spans="1:29" x14ac:dyDescent="0.25">
      <c r="A224" s="30" t="str" cm="1">
        <f t="array" aca="1" ref="A224" ca="1">""&amp;INDEX(PP_Locale,ROW(),PP_LanguageIndex)</f>
        <v>Description of accounting policy for intangible assets other than goodwill</v>
      </c>
      <c r="B224" s="41" t="s">
        <v>4621</v>
      </c>
      <c r="C224" s="42" t="s">
        <v>5870</v>
      </c>
      <c r="E224" t="s">
        <v>5871</v>
      </c>
      <c r="F224" t="s">
        <v>5872</v>
      </c>
      <c r="G224" t="s">
        <v>5873</v>
      </c>
      <c r="H224" t="s">
        <v>5874</v>
      </c>
      <c r="I224" t="s">
        <v>5875</v>
      </c>
      <c r="J224" t="s">
        <v>5876</v>
      </c>
      <c r="K224" t="s">
        <v>5877</v>
      </c>
      <c r="L224" t="s">
        <v>5878</v>
      </c>
      <c r="M224" t="s">
        <v>5879</v>
      </c>
      <c r="N224" t="s">
        <v>5880</v>
      </c>
      <c r="O224" t="s">
        <v>5881</v>
      </c>
      <c r="P224" t="s">
        <v>5882</v>
      </c>
      <c r="R224" t="s">
        <v>5883</v>
      </c>
      <c r="S224" t="s">
        <v>5884</v>
      </c>
      <c r="T224" t="s">
        <v>5885</v>
      </c>
      <c r="U224" t="s">
        <v>5886</v>
      </c>
      <c r="V224" t="s">
        <v>5887</v>
      </c>
      <c r="X224" t="s">
        <v>5888</v>
      </c>
      <c r="Y224" t="s">
        <v>5889</v>
      </c>
      <c r="Z224" t="s">
        <v>5890</v>
      </c>
      <c r="AA224" t="s">
        <v>5891</v>
      </c>
      <c r="AB224" t="s">
        <v>5892</v>
      </c>
      <c r="AC224" t="s">
        <v>5893</v>
      </c>
    </row>
    <row r="225" spans="1:29" x14ac:dyDescent="0.25">
      <c r="A225" s="30" t="str" cm="1">
        <f t="array" aca="1" ref="A225" ca="1">""&amp;INDEX(PP_Locale,ROW(),PP_LanguageIndex)</f>
        <v>Description of accounting policy for interest income and expense</v>
      </c>
      <c r="B225" s="41" t="s">
        <v>4621</v>
      </c>
      <c r="C225" s="42" t="s">
        <v>5894</v>
      </c>
      <c r="E225" t="s">
        <v>5895</v>
      </c>
      <c r="F225" t="s">
        <v>5896</v>
      </c>
      <c r="G225" t="s">
        <v>5897</v>
      </c>
      <c r="H225" t="s">
        <v>5898</v>
      </c>
      <c r="I225" t="s">
        <v>5899</v>
      </c>
      <c r="J225" t="s">
        <v>5900</v>
      </c>
      <c r="K225" t="s">
        <v>5901</v>
      </c>
      <c r="L225" t="s">
        <v>5902</v>
      </c>
      <c r="M225" t="s">
        <v>5903</v>
      </c>
      <c r="N225" t="s">
        <v>5904</v>
      </c>
      <c r="O225" t="s">
        <v>5905</v>
      </c>
      <c r="P225" t="s">
        <v>5906</v>
      </c>
      <c r="R225" t="s">
        <v>5907</v>
      </c>
      <c r="S225" t="s">
        <v>5908</v>
      </c>
      <c r="T225" t="s">
        <v>5909</v>
      </c>
      <c r="U225" t="s">
        <v>5910</v>
      </c>
      <c r="V225" t="s">
        <v>5911</v>
      </c>
      <c r="X225" t="s">
        <v>5912</v>
      </c>
      <c r="Y225" t="s">
        <v>5913</v>
      </c>
      <c r="Z225" t="s">
        <v>5914</v>
      </c>
      <c r="AA225" t="s">
        <v>5915</v>
      </c>
      <c r="AB225" t="s">
        <v>5916</v>
      </c>
      <c r="AC225" t="s">
        <v>5917</v>
      </c>
    </row>
    <row r="226" spans="1:29" x14ac:dyDescent="0.25">
      <c r="A226" s="30" t="str" cm="1">
        <f t="array" aca="1" ref="A226" ca="1">""&amp;INDEX(PP_Locale,ROW(),PP_LanguageIndex)</f>
        <v>Description of accounting policy for investment in associates and joint ventures</v>
      </c>
      <c r="B226" s="41" t="s">
        <v>4621</v>
      </c>
      <c r="C226" s="42" t="s">
        <v>5918</v>
      </c>
      <c r="E226" t="s">
        <v>5919</v>
      </c>
      <c r="F226" t="s">
        <v>5920</v>
      </c>
      <c r="G226" t="s">
        <v>5921</v>
      </c>
      <c r="H226" t="s">
        <v>5922</v>
      </c>
      <c r="I226" t="s">
        <v>5923</v>
      </c>
      <c r="J226" t="s">
        <v>5924</v>
      </c>
      <c r="K226" t="s">
        <v>5925</v>
      </c>
      <c r="L226" t="s">
        <v>5926</v>
      </c>
      <c r="M226" t="s">
        <v>5927</v>
      </c>
      <c r="N226" t="s">
        <v>5928</v>
      </c>
      <c r="O226" t="s">
        <v>5929</v>
      </c>
      <c r="P226" t="s">
        <v>5930</v>
      </c>
      <c r="R226" t="s">
        <v>5931</v>
      </c>
      <c r="S226" t="s">
        <v>5932</v>
      </c>
      <c r="T226" t="s">
        <v>5933</v>
      </c>
      <c r="U226" t="s">
        <v>5934</v>
      </c>
      <c r="V226" t="s">
        <v>5935</v>
      </c>
      <c r="X226" t="s">
        <v>5936</v>
      </c>
      <c r="Y226" t="s">
        <v>5937</v>
      </c>
      <c r="Z226" t="s">
        <v>5938</v>
      </c>
      <c r="AA226" t="s">
        <v>5939</v>
      </c>
      <c r="AB226" t="s">
        <v>5940</v>
      </c>
      <c r="AC226" t="s">
        <v>5941</v>
      </c>
    </row>
    <row r="227" spans="1:29" x14ac:dyDescent="0.25">
      <c r="A227" s="38" t="str" cm="1">
        <f t="array" aca="1" ref="A227" ca="1">""&amp;INDEX(PP_Locale,ROW(),PP_LanguageIndex)</f>
        <v>Description of accounting policy for investment in associates</v>
      </c>
      <c r="B227" s="41" t="s">
        <v>4621</v>
      </c>
      <c r="C227" s="42" t="s">
        <v>5942</v>
      </c>
      <c r="E227" t="s">
        <v>5943</v>
      </c>
      <c r="F227" t="s">
        <v>5944</v>
      </c>
      <c r="G227" t="s">
        <v>5945</v>
      </c>
      <c r="H227" t="s">
        <v>5946</v>
      </c>
      <c r="I227" t="s">
        <v>5947</v>
      </c>
      <c r="J227" t="s">
        <v>5948</v>
      </c>
      <c r="K227" t="s">
        <v>5949</v>
      </c>
      <c r="L227" t="s">
        <v>5950</v>
      </c>
      <c r="M227" t="s">
        <v>5951</v>
      </c>
      <c r="N227" t="s">
        <v>5952</v>
      </c>
      <c r="O227" t="s">
        <v>5953</v>
      </c>
      <c r="P227" t="s">
        <v>5954</v>
      </c>
      <c r="R227" t="s">
        <v>5955</v>
      </c>
      <c r="S227" t="s">
        <v>5956</v>
      </c>
      <c r="T227" t="s">
        <v>5957</v>
      </c>
      <c r="U227" t="s">
        <v>5958</v>
      </c>
      <c r="V227" t="s">
        <v>5959</v>
      </c>
      <c r="X227" t="s">
        <v>5960</v>
      </c>
      <c r="Y227" t="s">
        <v>5961</v>
      </c>
      <c r="Z227" t="s">
        <v>5962</v>
      </c>
      <c r="AA227" t="s">
        <v>5963</v>
      </c>
      <c r="AB227" t="s">
        <v>5964</v>
      </c>
      <c r="AC227" t="s">
        <v>5965</v>
      </c>
    </row>
    <row r="228" spans="1:29" x14ac:dyDescent="0.25">
      <c r="A228" s="38" t="str" cm="1">
        <f t="array" aca="1" ref="A228" ca="1">""&amp;INDEX(PP_Locale,ROW(),PP_LanguageIndex)</f>
        <v>Description of accounting policy for investments in joint ventures</v>
      </c>
      <c r="B228" s="41" t="s">
        <v>4621</v>
      </c>
      <c r="C228" s="42" t="s">
        <v>5966</v>
      </c>
      <c r="E228" t="s">
        <v>5967</v>
      </c>
      <c r="F228" t="s">
        <v>5968</v>
      </c>
      <c r="G228" t="s">
        <v>5969</v>
      </c>
      <c r="H228" t="s">
        <v>5970</v>
      </c>
      <c r="I228" t="s">
        <v>5971</v>
      </c>
      <c r="J228" t="s">
        <v>5972</v>
      </c>
      <c r="K228" t="s">
        <v>5973</v>
      </c>
      <c r="L228" t="s">
        <v>5974</v>
      </c>
      <c r="M228" t="s">
        <v>5975</v>
      </c>
      <c r="N228" t="s">
        <v>5976</v>
      </c>
      <c r="O228" t="s">
        <v>5977</v>
      </c>
      <c r="P228" t="s">
        <v>5978</v>
      </c>
      <c r="R228" t="s">
        <v>5979</v>
      </c>
      <c r="S228" t="s">
        <v>5980</v>
      </c>
      <c r="T228" t="s">
        <v>5981</v>
      </c>
      <c r="U228" t="s">
        <v>5982</v>
      </c>
      <c r="V228" t="s">
        <v>5983</v>
      </c>
      <c r="X228" t="s">
        <v>5984</v>
      </c>
      <c r="Y228" t="s">
        <v>5985</v>
      </c>
      <c r="Z228" t="s">
        <v>5986</v>
      </c>
      <c r="AA228" t="s">
        <v>5987</v>
      </c>
      <c r="AB228" t="s">
        <v>5988</v>
      </c>
      <c r="AC228" t="s">
        <v>5989</v>
      </c>
    </row>
    <row r="229" spans="1:29" x14ac:dyDescent="0.25">
      <c r="A229" s="30" t="str" cm="1">
        <f t="array" aca="1" ref="A229" ca="1">""&amp;INDEX(PP_Locale,ROW(),PP_LanguageIndex)</f>
        <v>Description of accounting policy for investment property</v>
      </c>
      <c r="B229" s="41" t="s">
        <v>4621</v>
      </c>
      <c r="C229" s="42" t="s">
        <v>5990</v>
      </c>
      <c r="E229" t="s">
        <v>5991</v>
      </c>
      <c r="F229" t="s">
        <v>5992</v>
      </c>
      <c r="G229" t="s">
        <v>5993</v>
      </c>
      <c r="H229" t="s">
        <v>5994</v>
      </c>
      <c r="I229" t="s">
        <v>5995</v>
      </c>
      <c r="J229" t="s">
        <v>5996</v>
      </c>
      <c r="K229" t="s">
        <v>5997</v>
      </c>
      <c r="L229" t="s">
        <v>5998</v>
      </c>
      <c r="M229" t="s">
        <v>5999</v>
      </c>
      <c r="N229" t="s">
        <v>6000</v>
      </c>
      <c r="O229" t="s">
        <v>6001</v>
      </c>
      <c r="P229" t="s">
        <v>6002</v>
      </c>
      <c r="R229" t="s">
        <v>6003</v>
      </c>
      <c r="S229" t="s">
        <v>6004</v>
      </c>
      <c r="T229" t="s">
        <v>6005</v>
      </c>
      <c r="U229" t="s">
        <v>6006</v>
      </c>
      <c r="V229" t="s">
        <v>6007</v>
      </c>
      <c r="X229" t="s">
        <v>6008</v>
      </c>
      <c r="Y229" t="s">
        <v>6009</v>
      </c>
      <c r="Z229" t="s">
        <v>6010</v>
      </c>
      <c r="AA229" t="s">
        <v>6011</v>
      </c>
      <c r="AB229" t="s">
        <v>6012</v>
      </c>
      <c r="AC229" t="s">
        <v>6013</v>
      </c>
    </row>
    <row r="230" spans="1:29" x14ac:dyDescent="0.25">
      <c r="A230" s="30" t="str" cm="1">
        <f t="array" aca="1" ref="A230" ca="1">""&amp;INDEX(PP_Locale,ROW(),PP_LanguageIndex)</f>
        <v>Description of accounting policy for investments other than investments accounted for using equity method</v>
      </c>
      <c r="B230" s="41" t="s">
        <v>4621</v>
      </c>
      <c r="C230" s="42" t="s">
        <v>6014</v>
      </c>
      <c r="E230" t="s">
        <v>6015</v>
      </c>
      <c r="F230" t="s">
        <v>6016</v>
      </c>
      <c r="G230" t="s">
        <v>6017</v>
      </c>
      <c r="H230" t="s">
        <v>6018</v>
      </c>
      <c r="I230" t="s">
        <v>6019</v>
      </c>
      <c r="J230" t="s">
        <v>6020</v>
      </c>
      <c r="K230" t="s">
        <v>6021</v>
      </c>
      <c r="L230" t="s">
        <v>6022</v>
      </c>
      <c r="M230" t="s">
        <v>6023</v>
      </c>
      <c r="N230" t="s">
        <v>6024</v>
      </c>
      <c r="O230" t="s">
        <v>6025</v>
      </c>
      <c r="P230" t="s">
        <v>6026</v>
      </c>
      <c r="R230" t="s">
        <v>6027</v>
      </c>
      <c r="S230" t="s">
        <v>6028</v>
      </c>
      <c r="T230" t="s">
        <v>6029</v>
      </c>
      <c r="U230" t="s">
        <v>6030</v>
      </c>
      <c r="V230" t="s">
        <v>6031</v>
      </c>
      <c r="X230" t="s">
        <v>6032</v>
      </c>
      <c r="Y230" t="s">
        <v>6033</v>
      </c>
      <c r="Z230" t="s">
        <v>6034</v>
      </c>
      <c r="AA230" t="s">
        <v>6035</v>
      </c>
      <c r="AB230" t="s">
        <v>6036</v>
      </c>
      <c r="AC230" t="s">
        <v>6037</v>
      </c>
    </row>
    <row r="231" spans="1:29" x14ac:dyDescent="0.25">
      <c r="A231" s="30" t="str" cm="1">
        <f t="array" aca="1" ref="A231" ca="1">""&amp;INDEX(PP_Locale,ROW(),PP_LanguageIndex)</f>
        <v>Description of accounting policy for issued capital</v>
      </c>
      <c r="B231" s="41" t="s">
        <v>4621</v>
      </c>
      <c r="C231" s="42" t="s">
        <v>6038</v>
      </c>
      <c r="E231" t="s">
        <v>6039</v>
      </c>
      <c r="F231" t="s">
        <v>6040</v>
      </c>
      <c r="G231" t="s">
        <v>6041</v>
      </c>
      <c r="H231" t="s">
        <v>6042</v>
      </c>
      <c r="I231" t="s">
        <v>6043</v>
      </c>
      <c r="J231" t="s">
        <v>6044</v>
      </c>
      <c r="K231" t="s">
        <v>6045</v>
      </c>
      <c r="L231" t="s">
        <v>6046</v>
      </c>
      <c r="M231" t="s">
        <v>6047</v>
      </c>
      <c r="N231" t="s">
        <v>6048</v>
      </c>
      <c r="O231" t="s">
        <v>6049</v>
      </c>
      <c r="P231" t="s">
        <v>6050</v>
      </c>
      <c r="R231" t="s">
        <v>6051</v>
      </c>
      <c r="S231" t="s">
        <v>6052</v>
      </c>
      <c r="T231" t="s">
        <v>6053</v>
      </c>
      <c r="U231" t="s">
        <v>6054</v>
      </c>
      <c r="V231" t="s">
        <v>6055</v>
      </c>
      <c r="X231" t="s">
        <v>6056</v>
      </c>
      <c r="Y231" t="s">
        <v>6057</v>
      </c>
      <c r="Z231" t="s">
        <v>6058</v>
      </c>
      <c r="AA231" t="s">
        <v>6059</v>
      </c>
      <c r="AB231" t="s">
        <v>6060</v>
      </c>
      <c r="AC231" t="s">
        <v>6061</v>
      </c>
    </row>
    <row r="232" spans="1:29" x14ac:dyDescent="0.25">
      <c r="A232" s="30" t="str" cm="1">
        <f t="array" aca="1" ref="A232" ca="1">""&amp;INDEX(PP_Locale,ROW(),PP_LanguageIndex)</f>
        <v>Description of accounting policy for leases</v>
      </c>
      <c r="B232" s="41" t="s">
        <v>4621</v>
      </c>
      <c r="C232" s="42" t="s">
        <v>6062</v>
      </c>
      <c r="E232" t="s">
        <v>6063</v>
      </c>
      <c r="F232" t="s">
        <v>6064</v>
      </c>
      <c r="G232" t="s">
        <v>6065</v>
      </c>
      <c r="H232" t="s">
        <v>6066</v>
      </c>
      <c r="I232" t="s">
        <v>6067</v>
      </c>
      <c r="J232" t="s">
        <v>6068</v>
      </c>
      <c r="K232" t="s">
        <v>6069</v>
      </c>
      <c r="L232" t="s">
        <v>6070</v>
      </c>
      <c r="M232" t="s">
        <v>6071</v>
      </c>
      <c r="N232" t="s">
        <v>6072</v>
      </c>
      <c r="O232" t="s">
        <v>6073</v>
      </c>
      <c r="P232" t="s">
        <v>6074</v>
      </c>
      <c r="R232" t="s">
        <v>6075</v>
      </c>
      <c r="S232" t="s">
        <v>6076</v>
      </c>
      <c r="T232" t="s">
        <v>6077</v>
      </c>
      <c r="U232" t="s">
        <v>6078</v>
      </c>
      <c r="V232" t="s">
        <v>6079</v>
      </c>
      <c r="X232" t="s">
        <v>6080</v>
      </c>
      <c r="Y232" t="s">
        <v>6081</v>
      </c>
      <c r="Z232" t="s">
        <v>6082</v>
      </c>
      <c r="AA232" t="s">
        <v>6083</v>
      </c>
      <c r="AB232" t="s">
        <v>6084</v>
      </c>
      <c r="AC232" t="s">
        <v>6085</v>
      </c>
    </row>
    <row r="233" spans="1:29" x14ac:dyDescent="0.25">
      <c r="A233" s="30" t="str" cm="1">
        <f t="array" aca="1" ref="A233" ca="1">""&amp;INDEX(PP_Locale,ROW(),PP_LanguageIndex)</f>
        <v>Description of accounting policy for loans and receivables</v>
      </c>
      <c r="B233" s="41" t="s">
        <v>4621</v>
      </c>
      <c r="C233" s="42" t="s">
        <v>6086</v>
      </c>
      <c r="E233" t="s">
        <v>6087</v>
      </c>
      <c r="F233" t="s">
        <v>6088</v>
      </c>
      <c r="G233" t="s">
        <v>6089</v>
      </c>
      <c r="H233" t="s">
        <v>6090</v>
      </c>
      <c r="I233" t="s">
        <v>6091</v>
      </c>
      <c r="J233" t="s">
        <v>6092</v>
      </c>
      <c r="K233" t="s">
        <v>6093</v>
      </c>
      <c r="L233" t="s">
        <v>6094</v>
      </c>
      <c r="M233" t="s">
        <v>6095</v>
      </c>
      <c r="N233" t="s">
        <v>6096</v>
      </c>
      <c r="O233" t="s">
        <v>6097</v>
      </c>
      <c r="P233" t="s">
        <v>6098</v>
      </c>
      <c r="R233" t="s">
        <v>6099</v>
      </c>
      <c r="S233" t="s">
        <v>6100</v>
      </c>
      <c r="T233" t="s">
        <v>6101</v>
      </c>
      <c r="U233" t="s">
        <v>6102</v>
      </c>
      <c r="V233" t="s">
        <v>6103</v>
      </c>
      <c r="X233" t="s">
        <v>6104</v>
      </c>
      <c r="Y233" t="s">
        <v>6105</v>
      </c>
      <c r="Z233" t="s">
        <v>6106</v>
      </c>
      <c r="AA233" t="s">
        <v>6107</v>
      </c>
      <c r="AB233" t="s">
        <v>6108</v>
      </c>
      <c r="AC233" t="s">
        <v>6109</v>
      </c>
    </row>
    <row r="234" spans="1:29" x14ac:dyDescent="0.25">
      <c r="A234" s="30" t="str" cm="1">
        <f t="array" aca="1" ref="A234" ca="1">""&amp;INDEX(PP_Locale,ROW(),PP_LanguageIndex)</f>
        <v>Description of accounting policy for measuring inventories</v>
      </c>
      <c r="B234" s="41" t="s">
        <v>6110</v>
      </c>
      <c r="C234" s="42" t="s">
        <v>6111</v>
      </c>
      <c r="E234" t="s">
        <v>6112</v>
      </c>
      <c r="F234" t="s">
        <v>6113</v>
      </c>
      <c r="G234" t="s">
        <v>6114</v>
      </c>
      <c r="H234" t="s">
        <v>6115</v>
      </c>
      <c r="I234" t="s">
        <v>6116</v>
      </c>
      <c r="J234" t="s">
        <v>6117</v>
      </c>
      <c r="K234" t="s">
        <v>6118</v>
      </c>
      <c r="L234" t="s">
        <v>6119</v>
      </c>
      <c r="M234" t="s">
        <v>6120</v>
      </c>
      <c r="N234" t="s">
        <v>6121</v>
      </c>
      <c r="O234" t="s">
        <v>6122</v>
      </c>
      <c r="P234" t="s">
        <v>6123</v>
      </c>
      <c r="R234" t="s">
        <v>6124</v>
      </c>
      <c r="S234" t="s">
        <v>6125</v>
      </c>
      <c r="T234" t="s">
        <v>6126</v>
      </c>
      <c r="U234" t="s">
        <v>6127</v>
      </c>
      <c r="V234" t="s">
        <v>6128</v>
      </c>
      <c r="X234" t="s">
        <v>6129</v>
      </c>
      <c r="Y234" t="s">
        <v>6130</v>
      </c>
      <c r="Z234" t="s">
        <v>6131</v>
      </c>
      <c r="AA234" t="s">
        <v>6132</v>
      </c>
      <c r="AB234" t="s">
        <v>6133</v>
      </c>
      <c r="AC234" t="s">
        <v>6134</v>
      </c>
    </row>
    <row r="235" spans="1:29" x14ac:dyDescent="0.25">
      <c r="A235" s="30" t="str" cm="1">
        <f t="array" aca="1" ref="A235" ca="1">""&amp;INDEX(PP_Locale,ROW(),PP_LanguageIndex)</f>
        <v>Description of accounting policy for mining assets</v>
      </c>
      <c r="B235" s="41" t="s">
        <v>4621</v>
      </c>
      <c r="C235" s="42" t="s">
        <v>6135</v>
      </c>
      <c r="E235" t="s">
        <v>6136</v>
      </c>
      <c r="F235" t="s">
        <v>6137</v>
      </c>
      <c r="G235" t="s">
        <v>6138</v>
      </c>
      <c r="H235" t="s">
        <v>6139</v>
      </c>
      <c r="I235" t="s">
        <v>6140</v>
      </c>
      <c r="J235" t="s">
        <v>6141</v>
      </c>
      <c r="K235" t="s">
        <v>6142</v>
      </c>
      <c r="L235" t="s">
        <v>6143</v>
      </c>
      <c r="M235" t="s">
        <v>6144</v>
      </c>
      <c r="N235" t="s">
        <v>6145</v>
      </c>
      <c r="O235" t="s">
        <v>6146</v>
      </c>
      <c r="P235" t="s">
        <v>6147</v>
      </c>
      <c r="R235" t="s">
        <v>6148</v>
      </c>
      <c r="S235" t="s">
        <v>6149</v>
      </c>
      <c r="T235" t="s">
        <v>6150</v>
      </c>
      <c r="U235" t="s">
        <v>6151</v>
      </c>
      <c r="V235" t="s">
        <v>6152</v>
      </c>
      <c r="X235" t="s">
        <v>6153</v>
      </c>
      <c r="Y235" t="s">
        <v>6154</v>
      </c>
      <c r="Z235" t="s">
        <v>6155</v>
      </c>
      <c r="AA235" t="s">
        <v>6156</v>
      </c>
      <c r="AB235" t="s">
        <v>6157</v>
      </c>
      <c r="AC235" t="s">
        <v>6158</v>
      </c>
    </row>
    <row r="236" spans="1:29" x14ac:dyDescent="0.25">
      <c r="A236" s="30" t="str" cm="1">
        <f t="array" aca="1" ref="A236" ca="1">""&amp;INDEX(PP_Locale,ROW(),PP_LanguageIndex)</f>
        <v>Description of accounting policy for mining rights</v>
      </c>
      <c r="B236" s="41" t="s">
        <v>4621</v>
      </c>
      <c r="C236" s="42" t="s">
        <v>6159</v>
      </c>
      <c r="E236" t="s">
        <v>6160</v>
      </c>
      <c r="F236" t="s">
        <v>6161</v>
      </c>
      <c r="G236" t="s">
        <v>6162</v>
      </c>
      <c r="H236" t="s">
        <v>6163</v>
      </c>
      <c r="I236" t="s">
        <v>6164</v>
      </c>
      <c r="J236" t="s">
        <v>6165</v>
      </c>
      <c r="K236" t="s">
        <v>6166</v>
      </c>
      <c r="L236" t="s">
        <v>6167</v>
      </c>
      <c r="M236" t="s">
        <v>6168</v>
      </c>
      <c r="N236" t="s">
        <v>6169</v>
      </c>
      <c r="O236" t="s">
        <v>6170</v>
      </c>
      <c r="P236" t="s">
        <v>6171</v>
      </c>
      <c r="R236" t="s">
        <v>6172</v>
      </c>
      <c r="S236" t="s">
        <v>6173</v>
      </c>
      <c r="T236" t="s">
        <v>6174</v>
      </c>
      <c r="U236" t="s">
        <v>6175</v>
      </c>
      <c r="V236" t="s">
        <v>6176</v>
      </c>
      <c r="X236" t="s">
        <v>6177</v>
      </c>
      <c r="Y236" t="s">
        <v>6178</v>
      </c>
      <c r="Z236" t="s">
        <v>6179</v>
      </c>
      <c r="AA236" t="s">
        <v>6180</v>
      </c>
      <c r="AB236" t="s">
        <v>6181</v>
      </c>
      <c r="AC236" t="s">
        <v>6182</v>
      </c>
    </row>
    <row r="237" spans="1:29" x14ac:dyDescent="0.25">
      <c r="A237" s="30" t="str" cm="1">
        <f t="array" aca="1" ref="A237" ca="1">""&amp;INDEX(PP_Locale,ROW(),PP_LanguageIndex)</f>
        <v>Description of accounting policy for non-current assets or disposal groups classified as held for sale and discontinued operations</v>
      </c>
      <c r="B237" s="41" t="s">
        <v>4621</v>
      </c>
      <c r="C237" s="42" t="s">
        <v>6183</v>
      </c>
      <c r="E237" t="s">
        <v>6184</v>
      </c>
      <c r="F237" t="s">
        <v>6185</v>
      </c>
      <c r="G237" t="s">
        <v>6186</v>
      </c>
      <c r="H237" t="s">
        <v>6187</v>
      </c>
      <c r="I237" t="s">
        <v>6188</v>
      </c>
      <c r="J237" t="s">
        <v>6189</v>
      </c>
      <c r="K237" t="s">
        <v>6190</v>
      </c>
      <c r="L237" t="s">
        <v>6191</v>
      </c>
      <c r="M237" t="s">
        <v>6192</v>
      </c>
      <c r="N237" t="s">
        <v>6193</v>
      </c>
      <c r="O237" t="s">
        <v>6194</v>
      </c>
      <c r="P237" t="s">
        <v>6195</v>
      </c>
      <c r="R237" t="s">
        <v>6196</v>
      </c>
      <c r="S237" t="s">
        <v>6197</v>
      </c>
      <c r="T237" t="s">
        <v>6198</v>
      </c>
      <c r="U237" t="s">
        <v>6199</v>
      </c>
      <c r="V237" t="s">
        <v>6200</v>
      </c>
      <c r="X237" t="s">
        <v>6201</v>
      </c>
      <c r="Y237" t="s">
        <v>6202</v>
      </c>
      <c r="Z237" t="s">
        <v>6203</v>
      </c>
      <c r="AA237" t="s">
        <v>6204</v>
      </c>
      <c r="AB237" t="s">
        <v>6205</v>
      </c>
      <c r="AC237" t="s">
        <v>6206</v>
      </c>
    </row>
    <row r="238" spans="1:29" x14ac:dyDescent="0.25">
      <c r="A238" s="38" t="str" cm="1">
        <f t="array" aca="1" ref="A238" ca="1">""&amp;INDEX(PP_Locale,ROW(),PP_LanguageIndex)</f>
        <v>Description of accounting policy for non-current assets or disposal groups classified as held for sale</v>
      </c>
      <c r="B238" s="41" t="s">
        <v>4621</v>
      </c>
      <c r="C238" s="42" t="s">
        <v>6207</v>
      </c>
      <c r="E238" t="s">
        <v>6208</v>
      </c>
      <c r="F238" t="s">
        <v>6209</v>
      </c>
      <c r="G238" t="s">
        <v>6210</v>
      </c>
      <c r="H238" t="s">
        <v>6211</v>
      </c>
      <c r="I238" t="s">
        <v>6212</v>
      </c>
      <c r="J238" t="s">
        <v>6213</v>
      </c>
      <c r="K238" t="s">
        <v>6214</v>
      </c>
      <c r="L238" t="s">
        <v>6215</v>
      </c>
      <c r="M238" t="s">
        <v>6216</v>
      </c>
      <c r="N238" t="s">
        <v>6217</v>
      </c>
      <c r="O238" t="s">
        <v>6218</v>
      </c>
      <c r="P238" t="s">
        <v>6219</v>
      </c>
      <c r="R238" t="s">
        <v>6220</v>
      </c>
      <c r="S238" t="s">
        <v>6221</v>
      </c>
      <c r="T238" t="s">
        <v>6222</v>
      </c>
      <c r="U238" t="s">
        <v>6223</v>
      </c>
      <c r="V238" t="s">
        <v>6224</v>
      </c>
      <c r="X238" t="s">
        <v>6225</v>
      </c>
      <c r="Y238" t="s">
        <v>6226</v>
      </c>
      <c r="Z238" t="s">
        <v>6227</v>
      </c>
      <c r="AA238" t="s">
        <v>6228</v>
      </c>
      <c r="AB238" t="s">
        <v>6229</v>
      </c>
      <c r="AC238" t="s">
        <v>6230</v>
      </c>
    </row>
    <row r="239" spans="1:29" x14ac:dyDescent="0.25">
      <c r="A239" s="30" t="str" cm="1">
        <f t="array" aca="1" ref="A239" ca="1">""&amp;INDEX(PP_Locale,ROW(),PP_LanguageIndex)</f>
        <v>Description of accounting policy for offsetting of financial instruments</v>
      </c>
      <c r="B239" s="41" t="s">
        <v>4621</v>
      </c>
      <c r="C239" s="42" t="s">
        <v>6231</v>
      </c>
      <c r="E239" t="s">
        <v>6232</v>
      </c>
      <c r="F239" t="s">
        <v>6233</v>
      </c>
      <c r="G239" t="s">
        <v>6234</v>
      </c>
      <c r="H239" t="s">
        <v>6235</v>
      </c>
      <c r="I239" t="s">
        <v>6236</v>
      </c>
      <c r="J239" t="s">
        <v>6237</v>
      </c>
      <c r="K239" t="s">
        <v>6238</v>
      </c>
      <c r="L239" t="s">
        <v>6239</v>
      </c>
      <c r="M239" t="s">
        <v>6240</v>
      </c>
      <c r="N239" t="s">
        <v>6241</v>
      </c>
      <c r="O239" t="s">
        <v>6242</v>
      </c>
      <c r="P239" t="s">
        <v>6243</v>
      </c>
      <c r="R239" t="s">
        <v>6244</v>
      </c>
      <c r="S239" t="s">
        <v>6245</v>
      </c>
      <c r="T239" t="s">
        <v>6246</v>
      </c>
      <c r="U239" t="s">
        <v>6247</v>
      </c>
      <c r="V239" t="s">
        <v>6248</v>
      </c>
      <c r="X239" t="s">
        <v>6249</v>
      </c>
      <c r="Y239" t="s">
        <v>6250</v>
      </c>
      <c r="Z239" t="s">
        <v>6251</v>
      </c>
      <c r="AA239" t="s">
        <v>6252</v>
      </c>
      <c r="AB239" t="s">
        <v>6253</v>
      </c>
      <c r="AC239" t="s">
        <v>6254</v>
      </c>
    </row>
    <row r="240" spans="1:29" x14ac:dyDescent="0.25">
      <c r="A240" s="30" t="str" cm="1">
        <f t="array" aca="1" ref="A240" ca="1">""&amp;INDEX(PP_Locale,ROW(),PP_LanguageIndex)</f>
        <v>Description of accounting policy for oil and gas assets</v>
      </c>
      <c r="B240" s="41" t="s">
        <v>4621</v>
      </c>
      <c r="C240" s="42" t="s">
        <v>6255</v>
      </c>
      <c r="E240" t="s">
        <v>6256</v>
      </c>
      <c r="F240" t="s">
        <v>6257</v>
      </c>
      <c r="G240" t="s">
        <v>6258</v>
      </c>
      <c r="H240" t="s">
        <v>6259</v>
      </c>
      <c r="I240" t="s">
        <v>6260</v>
      </c>
      <c r="J240" t="s">
        <v>6261</v>
      </c>
      <c r="K240" t="s">
        <v>6262</v>
      </c>
      <c r="L240" t="s">
        <v>6263</v>
      </c>
      <c r="M240" t="s">
        <v>6264</v>
      </c>
      <c r="N240" t="s">
        <v>6265</v>
      </c>
      <c r="O240" t="s">
        <v>6266</v>
      </c>
      <c r="P240" t="s">
        <v>6267</v>
      </c>
      <c r="R240" t="s">
        <v>6268</v>
      </c>
      <c r="S240" t="s">
        <v>6269</v>
      </c>
      <c r="T240" t="s">
        <v>6270</v>
      </c>
      <c r="U240" t="s">
        <v>6271</v>
      </c>
      <c r="V240" t="s">
        <v>6272</v>
      </c>
      <c r="X240" t="s">
        <v>6273</v>
      </c>
      <c r="Y240" t="s">
        <v>6274</v>
      </c>
      <c r="Z240" t="s">
        <v>6275</v>
      </c>
      <c r="AA240" t="s">
        <v>6276</v>
      </c>
      <c r="AB240" t="s">
        <v>6277</v>
      </c>
      <c r="AC240" t="s">
        <v>6278</v>
      </c>
    </row>
    <row r="241" spans="1:29" x14ac:dyDescent="0.25">
      <c r="A241" s="30" t="str" cm="1">
        <f t="array" aca="1" ref="A241" ca="1">""&amp;INDEX(PP_Locale,ROW(),PP_LanguageIndex)</f>
        <v>Description of accounting policy for programming assets</v>
      </c>
      <c r="B241" s="41" t="s">
        <v>4621</v>
      </c>
      <c r="C241" s="42" t="s">
        <v>6279</v>
      </c>
      <c r="E241" t="s">
        <v>6280</v>
      </c>
      <c r="F241" t="s">
        <v>6281</v>
      </c>
      <c r="G241" t="s">
        <v>6282</v>
      </c>
      <c r="H241" t="s">
        <v>6283</v>
      </c>
      <c r="I241" t="s">
        <v>6284</v>
      </c>
      <c r="J241" t="s">
        <v>6285</v>
      </c>
      <c r="K241" t="s">
        <v>6286</v>
      </c>
      <c r="L241" t="s">
        <v>6287</v>
      </c>
      <c r="M241" t="s">
        <v>6288</v>
      </c>
      <c r="N241" t="s">
        <v>6289</v>
      </c>
      <c r="O241" t="s">
        <v>6290</v>
      </c>
      <c r="P241" t="s">
        <v>6291</v>
      </c>
      <c r="R241" t="s">
        <v>6292</v>
      </c>
      <c r="S241" t="s">
        <v>6293</v>
      </c>
      <c r="T241" t="s">
        <v>6294</v>
      </c>
      <c r="U241" t="s">
        <v>6295</v>
      </c>
      <c r="V241" t="s">
        <v>6296</v>
      </c>
      <c r="X241" t="s">
        <v>6297</v>
      </c>
      <c r="Y241" t="s">
        <v>6298</v>
      </c>
      <c r="Z241" t="s">
        <v>6299</v>
      </c>
      <c r="AA241" t="s">
        <v>6300</v>
      </c>
      <c r="AB241" t="s">
        <v>6301</v>
      </c>
      <c r="AC241" t="s">
        <v>6302</v>
      </c>
    </row>
    <row r="242" spans="1:29" x14ac:dyDescent="0.25">
      <c r="A242" s="30" t="str" cm="1">
        <f t="array" aca="1" ref="A242" ca="1">""&amp;INDEX(PP_Locale,ROW(),PP_LanguageIndex)</f>
        <v>Description of accounting policy for property, plant and equipment</v>
      </c>
      <c r="B242" s="41" t="s">
        <v>4621</v>
      </c>
      <c r="C242" s="42" t="s">
        <v>6303</v>
      </c>
      <c r="E242" t="s">
        <v>6304</v>
      </c>
      <c r="F242" t="s">
        <v>6305</v>
      </c>
      <c r="G242" t="s">
        <v>6306</v>
      </c>
      <c r="H242" t="s">
        <v>6307</v>
      </c>
      <c r="I242" t="s">
        <v>6308</v>
      </c>
      <c r="J242" t="s">
        <v>6309</v>
      </c>
      <c r="K242" t="s">
        <v>6310</v>
      </c>
      <c r="L242" t="s">
        <v>6311</v>
      </c>
      <c r="M242" t="s">
        <v>6312</v>
      </c>
      <c r="N242" t="s">
        <v>6313</v>
      </c>
      <c r="O242" t="s">
        <v>6314</v>
      </c>
      <c r="P242" t="s">
        <v>6315</v>
      </c>
      <c r="R242" t="s">
        <v>6316</v>
      </c>
      <c r="S242" t="s">
        <v>6317</v>
      </c>
      <c r="T242" t="s">
        <v>6318</v>
      </c>
      <c r="U242" t="s">
        <v>6319</v>
      </c>
      <c r="V242" t="s">
        <v>6320</v>
      </c>
      <c r="X242" t="s">
        <v>6321</v>
      </c>
      <c r="Y242" t="s">
        <v>6322</v>
      </c>
      <c r="Z242" t="s">
        <v>6323</v>
      </c>
      <c r="AA242" t="s">
        <v>6324</v>
      </c>
      <c r="AB242" t="s">
        <v>6325</v>
      </c>
      <c r="AC242" t="s">
        <v>6326</v>
      </c>
    </row>
    <row r="243" spans="1:29" x14ac:dyDescent="0.25">
      <c r="A243" s="30" t="str" cm="1">
        <f t="array" aca="1" ref="A243" ca="1">""&amp;INDEX(PP_Locale,ROW(),PP_LanguageIndex)</f>
        <v>Description of accounting policy for provisions</v>
      </c>
      <c r="B243" s="41" t="s">
        <v>4621</v>
      </c>
      <c r="C243" s="42" t="s">
        <v>6327</v>
      </c>
      <c r="E243" t="s">
        <v>6328</v>
      </c>
      <c r="F243" t="s">
        <v>6329</v>
      </c>
      <c r="G243" t="s">
        <v>6330</v>
      </c>
      <c r="H243" t="s">
        <v>6331</v>
      </c>
      <c r="I243" t="s">
        <v>6332</v>
      </c>
      <c r="J243" t="s">
        <v>6333</v>
      </c>
      <c r="K243" t="s">
        <v>6334</v>
      </c>
      <c r="L243" t="s">
        <v>6335</v>
      </c>
      <c r="M243" t="s">
        <v>6336</v>
      </c>
      <c r="N243" t="s">
        <v>6337</v>
      </c>
      <c r="O243" t="s">
        <v>6338</v>
      </c>
      <c r="P243" t="s">
        <v>6339</v>
      </c>
      <c r="R243" t="s">
        <v>6340</v>
      </c>
      <c r="S243" t="s">
        <v>6341</v>
      </c>
      <c r="T243" t="s">
        <v>6342</v>
      </c>
      <c r="U243" t="s">
        <v>6343</v>
      </c>
      <c r="V243" t="s">
        <v>6344</v>
      </c>
      <c r="X243" t="s">
        <v>6345</v>
      </c>
      <c r="Y243" t="s">
        <v>6346</v>
      </c>
      <c r="Z243" t="s">
        <v>6347</v>
      </c>
      <c r="AA243" t="s">
        <v>6348</v>
      </c>
      <c r="AB243" t="s">
        <v>6349</v>
      </c>
      <c r="AC243" t="s">
        <v>6350</v>
      </c>
    </row>
    <row r="244" spans="1:29" x14ac:dyDescent="0.25">
      <c r="A244" s="30" t="str" cm="1">
        <f t="array" aca="1" ref="A244" ca="1">""&amp;INDEX(PP_Locale,ROW(),PP_LanguageIndex)</f>
        <v>Description of accounting policy for reclassification of financial instruments</v>
      </c>
      <c r="B244" s="41" t="s">
        <v>4621</v>
      </c>
      <c r="C244" s="42" t="s">
        <v>6351</v>
      </c>
      <c r="E244" t="s">
        <v>6352</v>
      </c>
      <c r="F244" t="s">
        <v>6353</v>
      </c>
      <c r="G244" t="s">
        <v>6354</v>
      </c>
      <c r="H244" t="s">
        <v>6355</v>
      </c>
      <c r="I244" t="s">
        <v>6356</v>
      </c>
      <c r="J244" t="s">
        <v>6357</v>
      </c>
      <c r="K244" t="s">
        <v>6358</v>
      </c>
      <c r="L244" t="s">
        <v>6359</v>
      </c>
      <c r="M244" t="s">
        <v>6360</v>
      </c>
      <c r="N244" t="s">
        <v>6361</v>
      </c>
      <c r="O244" t="s">
        <v>6362</v>
      </c>
      <c r="P244" t="s">
        <v>6363</v>
      </c>
      <c r="R244" t="s">
        <v>6364</v>
      </c>
      <c r="S244" t="s">
        <v>6365</v>
      </c>
      <c r="T244" t="s">
        <v>6366</v>
      </c>
      <c r="U244" t="s">
        <v>6367</v>
      </c>
      <c r="V244" t="s">
        <v>6368</v>
      </c>
      <c r="X244" t="s">
        <v>6369</v>
      </c>
      <c r="Y244" t="s">
        <v>6370</v>
      </c>
      <c r="Z244" t="s">
        <v>6371</v>
      </c>
      <c r="AA244" t="s">
        <v>6372</v>
      </c>
      <c r="AB244" t="s">
        <v>6373</v>
      </c>
      <c r="AC244" t="s">
        <v>6374</v>
      </c>
    </row>
    <row r="245" spans="1:29" x14ac:dyDescent="0.25">
      <c r="A245" s="30" t="str" cm="1">
        <f t="array" aca="1" ref="A245" ca="1">""&amp;INDEX(PP_Locale,ROW(),PP_LanguageIndex)</f>
        <v>Description of accounting policy for recognising in profit or loss difference between fair value at initial recognition and transaction price</v>
      </c>
      <c r="B245" s="41" t="s">
        <v>6375</v>
      </c>
      <c r="C245" s="42" t="s">
        <v>6376</v>
      </c>
      <c r="E245" t="s">
        <v>6377</v>
      </c>
      <c r="F245" t="s">
        <v>6378</v>
      </c>
      <c r="G245" t="s">
        <v>6379</v>
      </c>
      <c r="H245" t="s">
        <v>6380</v>
      </c>
      <c r="I245" t="s">
        <v>6381</v>
      </c>
      <c r="J245" t="s">
        <v>6382</v>
      </c>
      <c r="K245" t="s">
        <v>6383</v>
      </c>
      <c r="L245" t="s">
        <v>6384</v>
      </c>
      <c r="M245" t="s">
        <v>6385</v>
      </c>
      <c r="N245" t="s">
        <v>6386</v>
      </c>
      <c r="O245" t="s">
        <v>6387</v>
      </c>
      <c r="P245" t="s">
        <v>6388</v>
      </c>
      <c r="R245" t="s">
        <v>6389</v>
      </c>
      <c r="S245" t="s">
        <v>6390</v>
      </c>
      <c r="T245" t="s">
        <v>6391</v>
      </c>
      <c r="U245" t="s">
        <v>6392</v>
      </c>
      <c r="V245" t="s">
        <v>6393</v>
      </c>
      <c r="X245" t="s">
        <v>6394</v>
      </c>
      <c r="Y245" t="s">
        <v>6395</v>
      </c>
      <c r="Z245" t="s">
        <v>6396</v>
      </c>
      <c r="AA245" t="s">
        <v>6397</v>
      </c>
      <c r="AB245" t="s">
        <v>6398</v>
      </c>
      <c r="AC245" t="s">
        <v>6399</v>
      </c>
    </row>
    <row r="246" spans="1:29" x14ac:dyDescent="0.25">
      <c r="A246" s="30" t="str" cm="1">
        <f t="array" aca="1" ref="A246" ca="1">""&amp;INDEX(PP_Locale,ROW(),PP_LanguageIndex)</f>
        <v>Description of accounting policy for recognition of revenue</v>
      </c>
      <c r="B246" s="41" t="s">
        <v>4621</v>
      </c>
      <c r="C246" s="42" t="s">
        <v>6400</v>
      </c>
      <c r="E246" t="s">
        <v>6401</v>
      </c>
      <c r="F246" t="s">
        <v>6402</v>
      </c>
      <c r="G246" t="s">
        <v>6403</v>
      </c>
      <c r="H246" t="s">
        <v>6404</v>
      </c>
      <c r="I246" t="s">
        <v>6405</v>
      </c>
      <c r="J246" t="s">
        <v>6406</v>
      </c>
      <c r="K246" t="s">
        <v>6407</v>
      </c>
      <c r="L246" t="s">
        <v>6408</v>
      </c>
      <c r="M246" t="s">
        <v>6409</v>
      </c>
      <c r="N246" t="s">
        <v>6410</v>
      </c>
      <c r="O246" t="s">
        <v>6411</v>
      </c>
      <c r="P246" t="s">
        <v>6412</v>
      </c>
      <c r="R246" t="s">
        <v>6413</v>
      </c>
      <c r="S246" t="s">
        <v>6414</v>
      </c>
      <c r="T246" t="s">
        <v>6415</v>
      </c>
      <c r="U246" t="s">
        <v>6416</v>
      </c>
      <c r="V246" t="s">
        <v>6417</v>
      </c>
      <c r="X246" t="s">
        <v>6418</v>
      </c>
      <c r="Y246" t="s">
        <v>6419</v>
      </c>
      <c r="Z246" t="s">
        <v>6420</v>
      </c>
      <c r="AA246" t="s">
        <v>6421</v>
      </c>
      <c r="AB246" t="s">
        <v>6422</v>
      </c>
      <c r="AC246" t="s">
        <v>6423</v>
      </c>
    </row>
    <row r="247" spans="1:29" x14ac:dyDescent="0.25">
      <c r="A247" s="30" t="str" cm="1">
        <f t="array" aca="1" ref="A247" ca="1">""&amp;INDEX(PP_Locale,ROW(),PP_LanguageIndex)</f>
        <v>Description of accounting policy for regulatory deferral accounts</v>
      </c>
      <c r="B247" s="41" t="s">
        <v>4621</v>
      </c>
      <c r="C247" s="42" t="s">
        <v>6424</v>
      </c>
      <c r="E247" t="s">
        <v>6425</v>
      </c>
      <c r="F247" t="s">
        <v>6426</v>
      </c>
      <c r="G247" t="s">
        <v>6427</v>
      </c>
      <c r="H247" t="s">
        <v>6428</v>
      </c>
      <c r="I247" t="s">
        <v>6429</v>
      </c>
      <c r="J247" t="s">
        <v>6430</v>
      </c>
      <c r="K247" t="s">
        <v>6431</v>
      </c>
      <c r="L247" t="s">
        <v>6432</v>
      </c>
      <c r="M247" t="s">
        <v>6433</v>
      </c>
      <c r="N247" t="s">
        <v>6434</v>
      </c>
      <c r="O247" t="s">
        <v>6435</v>
      </c>
      <c r="P247" t="s">
        <v>6436</v>
      </c>
      <c r="R247" t="s">
        <v>6437</v>
      </c>
      <c r="S247" t="s">
        <v>6438</v>
      </c>
      <c r="T247" t="s">
        <v>6439</v>
      </c>
      <c r="U247" t="s">
        <v>6440</v>
      </c>
      <c r="V247" t="s">
        <v>6441</v>
      </c>
      <c r="X247" t="s">
        <v>6442</v>
      </c>
      <c r="Y247" t="s">
        <v>6443</v>
      </c>
      <c r="Z247" t="s">
        <v>6444</v>
      </c>
      <c r="AA247" t="s">
        <v>6445</v>
      </c>
      <c r="AB247" t="s">
        <v>6446</v>
      </c>
      <c r="AC247" t="s">
        <v>6447</v>
      </c>
    </row>
    <row r="248" spans="1:29" x14ac:dyDescent="0.25">
      <c r="A248" s="30" t="str" cm="1">
        <f t="array" aca="1" ref="A248" ca="1">""&amp;INDEX(PP_Locale,ROW(),PP_LanguageIndex)</f>
        <v>Description of accounting policy for reinsurance</v>
      </c>
      <c r="B248" s="41" t="s">
        <v>4621</v>
      </c>
      <c r="C248" s="42" t="s">
        <v>6448</v>
      </c>
      <c r="E248" t="s">
        <v>6449</v>
      </c>
      <c r="F248" t="s">
        <v>6450</v>
      </c>
      <c r="G248" t="s">
        <v>6451</v>
      </c>
      <c r="H248" t="s">
        <v>6452</v>
      </c>
      <c r="I248" t="s">
        <v>6453</v>
      </c>
      <c r="J248" t="s">
        <v>6454</v>
      </c>
      <c r="K248" t="s">
        <v>6455</v>
      </c>
      <c r="L248" t="s">
        <v>6456</v>
      </c>
      <c r="M248" t="s">
        <v>6457</v>
      </c>
      <c r="N248" t="s">
        <v>6458</v>
      </c>
      <c r="O248" t="s">
        <v>6459</v>
      </c>
      <c r="P248" t="s">
        <v>6460</v>
      </c>
      <c r="R248" t="s">
        <v>6461</v>
      </c>
      <c r="S248" t="s">
        <v>6462</v>
      </c>
      <c r="T248" t="s">
        <v>6463</v>
      </c>
      <c r="U248" t="s">
        <v>6464</v>
      </c>
      <c r="V248" t="s">
        <v>6465</v>
      </c>
      <c r="X248" t="s">
        <v>6466</v>
      </c>
      <c r="Y248" t="s">
        <v>6467</v>
      </c>
      <c r="Z248" t="s">
        <v>6468</v>
      </c>
      <c r="AA248" t="s">
        <v>6469</v>
      </c>
      <c r="AB248" t="s">
        <v>6470</v>
      </c>
      <c r="AC248" t="s">
        <v>6471</v>
      </c>
    </row>
    <row r="249" spans="1:29" x14ac:dyDescent="0.25">
      <c r="A249" s="30" t="str" cm="1">
        <f t="array" aca="1" ref="A249" ca="1">""&amp;INDEX(PP_Locale,ROW(),PP_LanguageIndex)</f>
        <v>Description of accounting policy for repairs and maintenance</v>
      </c>
      <c r="B249" s="41" t="s">
        <v>4621</v>
      </c>
      <c r="C249" s="42" t="s">
        <v>6472</v>
      </c>
      <c r="E249" t="s">
        <v>6473</v>
      </c>
      <c r="F249" t="s">
        <v>6474</v>
      </c>
      <c r="G249" t="s">
        <v>6475</v>
      </c>
      <c r="H249" t="s">
        <v>6476</v>
      </c>
      <c r="I249" t="s">
        <v>6477</v>
      </c>
      <c r="J249" t="s">
        <v>6478</v>
      </c>
      <c r="K249" t="s">
        <v>6479</v>
      </c>
      <c r="L249" t="s">
        <v>6480</v>
      </c>
      <c r="M249" t="s">
        <v>6481</v>
      </c>
      <c r="N249" t="s">
        <v>6482</v>
      </c>
      <c r="O249" t="s">
        <v>6483</v>
      </c>
      <c r="P249" t="s">
        <v>6484</v>
      </c>
      <c r="R249" t="s">
        <v>6485</v>
      </c>
      <c r="S249" t="s">
        <v>6486</v>
      </c>
      <c r="T249" t="s">
        <v>6487</v>
      </c>
      <c r="U249" t="s">
        <v>6488</v>
      </c>
      <c r="V249" t="s">
        <v>6489</v>
      </c>
      <c r="X249" t="s">
        <v>6490</v>
      </c>
      <c r="Y249" t="s">
        <v>6491</v>
      </c>
      <c r="Z249" t="s">
        <v>6492</v>
      </c>
      <c r="AA249" t="s">
        <v>6493</v>
      </c>
      <c r="AB249" t="s">
        <v>6494</v>
      </c>
      <c r="AC249" t="s">
        <v>6495</v>
      </c>
    </row>
    <row r="250" spans="1:29" x14ac:dyDescent="0.25">
      <c r="A250" s="30" t="str" cm="1">
        <f t="array" aca="1" ref="A250" ca="1">""&amp;INDEX(PP_Locale,ROW(),PP_LanguageIndex)</f>
        <v>Description of accounting policy for repurchase and reverse repurchase agreements</v>
      </c>
      <c r="B250" s="41" t="s">
        <v>4621</v>
      </c>
      <c r="C250" s="42" t="s">
        <v>6496</v>
      </c>
      <c r="E250" t="s">
        <v>6497</v>
      </c>
      <c r="F250" t="s">
        <v>6498</v>
      </c>
      <c r="G250" t="s">
        <v>6499</v>
      </c>
      <c r="H250" t="s">
        <v>6500</v>
      </c>
      <c r="I250" t="s">
        <v>6501</v>
      </c>
      <c r="J250" t="s">
        <v>6502</v>
      </c>
      <c r="K250" t="s">
        <v>6503</v>
      </c>
      <c r="L250" t="s">
        <v>6504</v>
      </c>
      <c r="M250" t="s">
        <v>6505</v>
      </c>
      <c r="N250" t="s">
        <v>6506</v>
      </c>
      <c r="O250" t="s">
        <v>6507</v>
      </c>
      <c r="P250" t="s">
        <v>6508</v>
      </c>
      <c r="R250" t="s">
        <v>6509</v>
      </c>
      <c r="S250" t="s">
        <v>6510</v>
      </c>
      <c r="T250" t="s">
        <v>6511</v>
      </c>
      <c r="U250" t="s">
        <v>6512</v>
      </c>
      <c r="V250" t="s">
        <v>6513</v>
      </c>
      <c r="X250" t="s">
        <v>6514</v>
      </c>
      <c r="Y250" t="s">
        <v>6515</v>
      </c>
      <c r="Z250" t="s">
        <v>6516</v>
      </c>
      <c r="AA250" t="s">
        <v>6517</v>
      </c>
      <c r="AB250" t="s">
        <v>6518</v>
      </c>
      <c r="AC250" t="s">
        <v>6519</v>
      </c>
    </row>
    <row r="251" spans="1:29" x14ac:dyDescent="0.25">
      <c r="A251" s="30" t="str" cm="1">
        <f t="array" aca="1" ref="A251" ca="1">""&amp;INDEX(PP_Locale,ROW(),PP_LanguageIndex)</f>
        <v>Description of accounting policy for restricted cash and cash equivalents</v>
      </c>
      <c r="B251" s="41" t="s">
        <v>4621</v>
      </c>
      <c r="C251" s="42" t="s">
        <v>6520</v>
      </c>
      <c r="E251" t="s">
        <v>6521</v>
      </c>
      <c r="F251" t="s">
        <v>6522</v>
      </c>
      <c r="G251" t="s">
        <v>6523</v>
      </c>
      <c r="H251" t="s">
        <v>6524</v>
      </c>
      <c r="I251" t="s">
        <v>6525</v>
      </c>
      <c r="J251" t="s">
        <v>6526</v>
      </c>
      <c r="K251" t="s">
        <v>6527</v>
      </c>
      <c r="L251" t="s">
        <v>6528</v>
      </c>
      <c r="M251" t="s">
        <v>6529</v>
      </c>
      <c r="N251" t="s">
        <v>6530</v>
      </c>
      <c r="O251" t="s">
        <v>6531</v>
      </c>
      <c r="P251" t="s">
        <v>6532</v>
      </c>
      <c r="R251" t="s">
        <v>6533</v>
      </c>
      <c r="S251" t="s">
        <v>6534</v>
      </c>
      <c r="T251" t="s">
        <v>6535</v>
      </c>
      <c r="U251" t="s">
        <v>6536</v>
      </c>
      <c r="V251" t="s">
        <v>6537</v>
      </c>
      <c r="X251" t="s">
        <v>6538</v>
      </c>
      <c r="Y251" t="s">
        <v>6539</v>
      </c>
      <c r="Z251" t="s">
        <v>6540</v>
      </c>
      <c r="AA251" t="s">
        <v>6541</v>
      </c>
      <c r="AB251" t="s">
        <v>6542</v>
      </c>
      <c r="AC251" t="s">
        <v>6543</v>
      </c>
    </row>
    <row r="252" spans="1:29" x14ac:dyDescent="0.25">
      <c r="A252" s="30" t="str" cm="1">
        <f t="array" aca="1" ref="A252" ca="1">""&amp;INDEX(PP_Locale,ROW(),PP_LanguageIndex)</f>
        <v>Description of accounting policy for segment reporting</v>
      </c>
      <c r="B252" s="41" t="s">
        <v>4621</v>
      </c>
      <c r="C252" s="42" t="s">
        <v>6544</v>
      </c>
      <c r="E252" t="s">
        <v>6545</v>
      </c>
      <c r="F252" t="s">
        <v>6546</v>
      </c>
      <c r="G252" t="s">
        <v>6547</v>
      </c>
      <c r="H252" t="s">
        <v>6548</v>
      </c>
      <c r="I252" t="s">
        <v>6549</v>
      </c>
      <c r="J252" t="s">
        <v>6550</v>
      </c>
      <c r="K252" t="s">
        <v>6551</v>
      </c>
      <c r="L252" t="s">
        <v>6552</v>
      </c>
      <c r="M252" t="s">
        <v>6553</v>
      </c>
      <c r="N252" t="s">
        <v>6554</v>
      </c>
      <c r="O252" t="s">
        <v>6555</v>
      </c>
      <c r="P252" t="s">
        <v>6556</v>
      </c>
      <c r="R252" t="s">
        <v>6557</v>
      </c>
      <c r="S252" t="s">
        <v>6558</v>
      </c>
      <c r="T252" t="s">
        <v>6559</v>
      </c>
      <c r="U252" t="s">
        <v>6560</v>
      </c>
      <c r="V252" t="s">
        <v>6561</v>
      </c>
      <c r="X252" t="s">
        <v>6562</v>
      </c>
      <c r="Y252" t="s">
        <v>6563</v>
      </c>
      <c r="Z252" t="s">
        <v>6564</v>
      </c>
      <c r="AA252" t="s">
        <v>6565</v>
      </c>
      <c r="AB252" t="s">
        <v>6566</v>
      </c>
      <c r="AC252" t="s">
        <v>6567</v>
      </c>
    </row>
    <row r="253" spans="1:29" x14ac:dyDescent="0.25">
      <c r="A253" s="30" t="str" cm="1">
        <f t="array" aca="1" ref="A253" ca="1">""&amp;INDEX(PP_Locale,ROW(),PP_LanguageIndex)</f>
        <v>Description of accounting policy for service concession arrangements</v>
      </c>
      <c r="B253" s="41" t="s">
        <v>4621</v>
      </c>
      <c r="C253" s="42" t="s">
        <v>6568</v>
      </c>
      <c r="E253" t="s">
        <v>6569</v>
      </c>
      <c r="F253" t="s">
        <v>6570</v>
      </c>
      <c r="G253" t="s">
        <v>6571</v>
      </c>
      <c r="H253" t="s">
        <v>6572</v>
      </c>
      <c r="I253" t="s">
        <v>6573</v>
      </c>
      <c r="J253" t="s">
        <v>6574</v>
      </c>
      <c r="K253" t="s">
        <v>6575</v>
      </c>
      <c r="L253" t="s">
        <v>6576</v>
      </c>
      <c r="M253" t="s">
        <v>6577</v>
      </c>
      <c r="N253" t="s">
        <v>6578</v>
      </c>
      <c r="O253" t="s">
        <v>6579</v>
      </c>
      <c r="P253" t="s">
        <v>6580</v>
      </c>
      <c r="R253" t="s">
        <v>6581</v>
      </c>
      <c r="S253" t="s">
        <v>6582</v>
      </c>
      <c r="T253" t="s">
        <v>6583</v>
      </c>
      <c r="U253" t="s">
        <v>6584</v>
      </c>
      <c r="V253" t="s">
        <v>6585</v>
      </c>
      <c r="X253" t="s">
        <v>6586</v>
      </c>
      <c r="Y253" t="s">
        <v>6587</v>
      </c>
      <c r="Z253" t="s">
        <v>6588</v>
      </c>
      <c r="AA253" t="s">
        <v>6589</v>
      </c>
      <c r="AB253" t="s">
        <v>6590</v>
      </c>
      <c r="AC253" t="s">
        <v>6591</v>
      </c>
    </row>
    <row r="254" spans="1:29" x14ac:dyDescent="0.25">
      <c r="A254" s="30" t="str" cm="1">
        <f t="array" aca="1" ref="A254" ca="1">""&amp;INDEX(PP_Locale,ROW(),PP_LanguageIndex)</f>
        <v>Description of accounting policy for share-based payment transactions</v>
      </c>
      <c r="B254" s="41" t="s">
        <v>4621</v>
      </c>
      <c r="C254" s="42" t="s">
        <v>6592</v>
      </c>
      <c r="E254" t="s">
        <v>6593</v>
      </c>
      <c r="F254" t="s">
        <v>6594</v>
      </c>
      <c r="G254" t="s">
        <v>6595</v>
      </c>
      <c r="H254" t="s">
        <v>6596</v>
      </c>
      <c r="I254" t="s">
        <v>6597</v>
      </c>
      <c r="J254" t="s">
        <v>6598</v>
      </c>
      <c r="K254" t="s">
        <v>6599</v>
      </c>
      <c r="L254" t="s">
        <v>6600</v>
      </c>
      <c r="M254" t="s">
        <v>6601</v>
      </c>
      <c r="N254" t="s">
        <v>6602</v>
      </c>
      <c r="O254" t="s">
        <v>6603</v>
      </c>
      <c r="P254" t="s">
        <v>6604</v>
      </c>
      <c r="R254" t="s">
        <v>6605</v>
      </c>
      <c r="S254" t="s">
        <v>6606</v>
      </c>
      <c r="T254" t="s">
        <v>6607</v>
      </c>
      <c r="U254" t="s">
        <v>6608</v>
      </c>
      <c r="V254" t="s">
        <v>6609</v>
      </c>
      <c r="X254" t="s">
        <v>6610</v>
      </c>
      <c r="Y254" t="s">
        <v>6611</v>
      </c>
      <c r="Z254" t="s">
        <v>6612</v>
      </c>
      <c r="AA254" t="s">
        <v>6613</v>
      </c>
      <c r="AB254" t="s">
        <v>6614</v>
      </c>
      <c r="AC254" t="s">
        <v>6615</v>
      </c>
    </row>
    <row r="255" spans="1:29" x14ac:dyDescent="0.25">
      <c r="A255" s="30" t="str" cm="1">
        <f t="array" aca="1" ref="A255" ca="1">""&amp;INDEX(PP_Locale,ROW(),PP_LanguageIndex)</f>
        <v>Description of accounting policy for stripping costs</v>
      </c>
      <c r="B255" s="41" t="s">
        <v>4621</v>
      </c>
      <c r="C255" s="42" t="s">
        <v>6616</v>
      </c>
      <c r="E255" t="s">
        <v>6617</v>
      </c>
      <c r="F255" t="s">
        <v>6618</v>
      </c>
      <c r="G255" t="s">
        <v>6619</v>
      </c>
      <c r="H255" t="s">
        <v>6620</v>
      </c>
      <c r="I255" t="s">
        <v>6621</v>
      </c>
      <c r="J255" t="s">
        <v>6622</v>
      </c>
      <c r="K255" t="s">
        <v>6623</v>
      </c>
      <c r="L255" t="s">
        <v>6624</v>
      </c>
      <c r="M255" t="s">
        <v>6625</v>
      </c>
      <c r="N255" t="s">
        <v>6626</v>
      </c>
      <c r="O255" t="s">
        <v>6627</v>
      </c>
      <c r="P255" t="s">
        <v>6628</v>
      </c>
      <c r="R255" t="s">
        <v>6629</v>
      </c>
      <c r="S255" t="s">
        <v>6630</v>
      </c>
      <c r="T255" t="s">
        <v>6631</v>
      </c>
      <c r="U255" t="s">
        <v>6632</v>
      </c>
      <c r="V255" t="s">
        <v>6633</v>
      </c>
      <c r="X255" t="s">
        <v>6634</v>
      </c>
      <c r="Y255" t="s">
        <v>6635</v>
      </c>
      <c r="Z255" t="s">
        <v>6636</v>
      </c>
      <c r="AA255" t="s">
        <v>6637</v>
      </c>
      <c r="AB255" t="s">
        <v>6638</v>
      </c>
      <c r="AC255" t="s">
        <v>6639</v>
      </c>
    </row>
    <row r="256" spans="1:29" x14ac:dyDescent="0.25">
      <c r="A256" s="30" t="str" cm="1">
        <f t="array" aca="1" ref="A256" ca="1">""&amp;INDEX(PP_Locale,ROW(),PP_LanguageIndex)</f>
        <v>Description of accounting policy for subsidiaries</v>
      </c>
      <c r="B256" s="41" t="s">
        <v>4621</v>
      </c>
      <c r="C256" s="42" t="s">
        <v>6640</v>
      </c>
      <c r="E256" t="s">
        <v>6641</v>
      </c>
      <c r="F256" t="s">
        <v>6642</v>
      </c>
      <c r="G256" t="s">
        <v>6643</v>
      </c>
      <c r="H256" t="s">
        <v>6644</v>
      </c>
      <c r="I256" t="s">
        <v>6645</v>
      </c>
      <c r="J256" t="s">
        <v>6646</v>
      </c>
      <c r="K256" t="s">
        <v>6647</v>
      </c>
      <c r="L256" t="s">
        <v>6648</v>
      </c>
      <c r="M256" t="s">
        <v>6649</v>
      </c>
      <c r="N256" t="s">
        <v>6650</v>
      </c>
      <c r="O256" t="s">
        <v>6651</v>
      </c>
      <c r="P256" t="s">
        <v>6652</v>
      </c>
      <c r="R256" t="s">
        <v>6653</v>
      </c>
      <c r="S256" t="s">
        <v>6654</v>
      </c>
      <c r="T256" t="s">
        <v>6655</v>
      </c>
      <c r="U256" t="s">
        <v>6656</v>
      </c>
      <c r="V256" t="s">
        <v>6657</v>
      </c>
      <c r="X256" t="s">
        <v>6658</v>
      </c>
      <c r="Y256" t="s">
        <v>6659</v>
      </c>
      <c r="Z256" t="s">
        <v>6660</v>
      </c>
      <c r="AA256" t="s">
        <v>6661</v>
      </c>
      <c r="AB256" t="s">
        <v>6662</v>
      </c>
      <c r="AC256" t="s">
        <v>6663</v>
      </c>
    </row>
    <row r="257" spans="1:29" x14ac:dyDescent="0.25">
      <c r="A257" s="30" t="str" cm="1">
        <f t="array" aca="1" ref="A257" ca="1">""&amp;INDEX(PP_Locale,ROW(),PP_LanguageIndex)</f>
        <v>Description of accounting policy for taxes other than income tax</v>
      </c>
      <c r="B257" s="41" t="s">
        <v>4621</v>
      </c>
      <c r="C257" s="42" t="s">
        <v>6664</v>
      </c>
      <c r="E257" t="s">
        <v>6665</v>
      </c>
      <c r="F257" t="s">
        <v>6666</v>
      </c>
      <c r="G257" t="s">
        <v>6667</v>
      </c>
      <c r="H257" t="s">
        <v>6668</v>
      </c>
      <c r="I257" t="s">
        <v>6669</v>
      </c>
      <c r="J257" t="s">
        <v>6670</v>
      </c>
      <c r="K257" t="s">
        <v>6671</v>
      </c>
      <c r="L257" t="s">
        <v>6672</v>
      </c>
      <c r="M257" t="s">
        <v>6673</v>
      </c>
      <c r="N257" t="s">
        <v>6674</v>
      </c>
      <c r="O257" t="s">
        <v>6675</v>
      </c>
      <c r="P257" t="s">
        <v>6676</v>
      </c>
      <c r="R257" t="s">
        <v>6677</v>
      </c>
      <c r="S257" t="s">
        <v>6678</v>
      </c>
      <c r="T257" t="s">
        <v>6679</v>
      </c>
      <c r="U257" t="s">
        <v>6680</v>
      </c>
      <c r="V257" t="s">
        <v>6681</v>
      </c>
      <c r="X257" t="s">
        <v>6682</v>
      </c>
      <c r="Y257" t="s">
        <v>6683</v>
      </c>
      <c r="Z257" t="s">
        <v>6684</v>
      </c>
      <c r="AA257" t="s">
        <v>6685</v>
      </c>
      <c r="AB257" t="s">
        <v>6686</v>
      </c>
      <c r="AC257" t="s">
        <v>6687</v>
      </c>
    </row>
    <row r="258" spans="1:29" x14ac:dyDescent="0.25">
      <c r="A258" s="30" t="str" cm="1">
        <f t="array" aca="1" ref="A258" ca="1">""&amp;INDEX(PP_Locale,ROW(),PP_LanguageIndex)</f>
        <v>Description of accounting policy for termination benefits</v>
      </c>
      <c r="B258" s="41" t="s">
        <v>4621</v>
      </c>
      <c r="C258" s="42" t="s">
        <v>6688</v>
      </c>
      <c r="E258" t="s">
        <v>6689</v>
      </c>
      <c r="F258" t="s">
        <v>6690</v>
      </c>
      <c r="G258" t="s">
        <v>6691</v>
      </c>
      <c r="H258" t="s">
        <v>6692</v>
      </c>
      <c r="I258" t="s">
        <v>6693</v>
      </c>
      <c r="J258" t="s">
        <v>6694</v>
      </c>
      <c r="K258" t="s">
        <v>6695</v>
      </c>
      <c r="L258" t="s">
        <v>6696</v>
      </c>
      <c r="M258" t="s">
        <v>6697</v>
      </c>
      <c r="N258" t="s">
        <v>6698</v>
      </c>
      <c r="O258" t="s">
        <v>6699</v>
      </c>
      <c r="P258" t="s">
        <v>6700</v>
      </c>
      <c r="R258" t="s">
        <v>6701</v>
      </c>
      <c r="S258" t="s">
        <v>6702</v>
      </c>
      <c r="T258" t="s">
        <v>6703</v>
      </c>
      <c r="U258" t="s">
        <v>6704</v>
      </c>
      <c r="V258" t="s">
        <v>6705</v>
      </c>
      <c r="X258" t="s">
        <v>6706</v>
      </c>
      <c r="Y258" t="s">
        <v>6707</v>
      </c>
      <c r="Z258" t="s">
        <v>6708</v>
      </c>
      <c r="AA258" t="s">
        <v>6709</v>
      </c>
      <c r="AB258" t="s">
        <v>6710</v>
      </c>
      <c r="AC258" t="s">
        <v>6711</v>
      </c>
    </row>
    <row r="259" spans="1:29" x14ac:dyDescent="0.25">
      <c r="A259" s="30" t="str" cm="1">
        <f t="array" aca="1" ref="A259" ca="1">""&amp;INDEX(PP_Locale,ROW(),PP_LanguageIndex)</f>
        <v>Description of accounting policy for trade and other payables</v>
      </c>
      <c r="B259" s="41" t="s">
        <v>4621</v>
      </c>
      <c r="C259" s="42" t="s">
        <v>6712</v>
      </c>
      <c r="E259" t="s">
        <v>6713</v>
      </c>
      <c r="F259" t="s">
        <v>6714</v>
      </c>
      <c r="G259" t="s">
        <v>6715</v>
      </c>
      <c r="H259" t="s">
        <v>6716</v>
      </c>
      <c r="I259" t="s">
        <v>6717</v>
      </c>
      <c r="J259" t="s">
        <v>6718</v>
      </c>
      <c r="K259" t="s">
        <v>6719</v>
      </c>
      <c r="L259" t="s">
        <v>6720</v>
      </c>
      <c r="M259" t="s">
        <v>6721</v>
      </c>
      <c r="N259" t="s">
        <v>6722</v>
      </c>
      <c r="O259" t="s">
        <v>6723</v>
      </c>
      <c r="P259" t="s">
        <v>6724</v>
      </c>
      <c r="R259" t="s">
        <v>6725</v>
      </c>
      <c r="S259" t="s">
        <v>6726</v>
      </c>
      <c r="T259" t="s">
        <v>6727</v>
      </c>
      <c r="U259" t="s">
        <v>6728</v>
      </c>
      <c r="V259" t="s">
        <v>6729</v>
      </c>
      <c r="X259" t="s">
        <v>6730</v>
      </c>
      <c r="Y259" t="s">
        <v>6731</v>
      </c>
      <c r="Z259" t="s">
        <v>6732</v>
      </c>
      <c r="AA259" t="s">
        <v>6733</v>
      </c>
      <c r="AB259" t="s">
        <v>6734</v>
      </c>
      <c r="AC259" t="s">
        <v>6735</v>
      </c>
    </row>
    <row r="260" spans="1:29" x14ac:dyDescent="0.25">
      <c r="A260" s="30" t="str" cm="1">
        <f t="array" aca="1" ref="A260" ca="1">""&amp;INDEX(PP_Locale,ROW(),PP_LanguageIndex)</f>
        <v>Description of accounting policy for trade and other receivables</v>
      </c>
      <c r="B260" s="41" t="s">
        <v>4621</v>
      </c>
      <c r="C260" s="42" t="s">
        <v>6736</v>
      </c>
      <c r="E260" t="s">
        <v>6737</v>
      </c>
      <c r="F260" t="s">
        <v>6738</v>
      </c>
      <c r="G260" t="s">
        <v>6739</v>
      </c>
      <c r="H260" t="s">
        <v>6740</v>
      </c>
      <c r="I260" t="s">
        <v>6741</v>
      </c>
      <c r="J260" t="s">
        <v>6742</v>
      </c>
      <c r="K260" t="s">
        <v>6743</v>
      </c>
      <c r="L260" t="s">
        <v>6744</v>
      </c>
      <c r="M260" t="s">
        <v>6745</v>
      </c>
      <c r="N260" t="s">
        <v>6746</v>
      </c>
      <c r="O260" t="s">
        <v>6747</v>
      </c>
      <c r="P260" t="s">
        <v>6748</v>
      </c>
      <c r="R260" t="s">
        <v>6749</v>
      </c>
      <c r="S260" t="s">
        <v>6750</v>
      </c>
      <c r="T260" t="s">
        <v>6751</v>
      </c>
      <c r="U260" t="s">
        <v>6752</v>
      </c>
      <c r="V260" t="s">
        <v>6753</v>
      </c>
      <c r="X260" t="s">
        <v>6754</v>
      </c>
      <c r="Y260" t="s">
        <v>6755</v>
      </c>
      <c r="Z260" t="s">
        <v>6756</v>
      </c>
      <c r="AA260" t="s">
        <v>6757</v>
      </c>
      <c r="AB260" t="s">
        <v>6758</v>
      </c>
      <c r="AC260" t="s">
        <v>6759</v>
      </c>
    </row>
    <row r="261" spans="1:29" x14ac:dyDescent="0.25">
      <c r="A261" s="30" t="str" cm="1">
        <f t="array" aca="1" ref="A261" ca="1">""&amp;INDEX(PP_Locale,ROW(),PP_LanguageIndex)</f>
        <v>Description of accounting policy for trading income and expense</v>
      </c>
      <c r="B261" s="41" t="s">
        <v>4621</v>
      </c>
      <c r="C261" s="42" t="s">
        <v>6760</v>
      </c>
      <c r="E261" t="s">
        <v>6761</v>
      </c>
      <c r="F261" t="s">
        <v>6762</v>
      </c>
      <c r="G261" t="s">
        <v>6763</v>
      </c>
      <c r="H261" t="s">
        <v>6764</v>
      </c>
      <c r="I261" t="s">
        <v>6765</v>
      </c>
      <c r="J261" t="s">
        <v>6766</v>
      </c>
      <c r="K261" t="s">
        <v>6767</v>
      </c>
      <c r="L261" t="s">
        <v>6768</v>
      </c>
      <c r="M261" t="s">
        <v>6769</v>
      </c>
      <c r="N261" t="s">
        <v>6770</v>
      </c>
      <c r="O261" t="s">
        <v>6771</v>
      </c>
      <c r="P261" t="s">
        <v>6772</v>
      </c>
      <c r="R261" t="s">
        <v>6773</v>
      </c>
      <c r="S261" t="s">
        <v>6774</v>
      </c>
      <c r="T261" t="s">
        <v>6775</v>
      </c>
      <c r="U261" t="s">
        <v>6776</v>
      </c>
      <c r="V261" t="s">
        <v>6777</v>
      </c>
      <c r="X261" t="s">
        <v>6778</v>
      </c>
      <c r="Y261" t="s">
        <v>6779</v>
      </c>
      <c r="Z261" t="s">
        <v>6780</v>
      </c>
      <c r="AA261" t="s">
        <v>6781</v>
      </c>
      <c r="AB261" t="s">
        <v>6782</v>
      </c>
      <c r="AC261" t="s">
        <v>6783</v>
      </c>
    </row>
    <row r="262" spans="1:29" x14ac:dyDescent="0.25">
      <c r="A262" s="30" t="str" cm="1">
        <f t="array" aca="1" ref="A262" ca="1">""&amp;INDEX(PP_Locale,ROW(),PP_LanguageIndex)</f>
        <v>Description of accounting policy for transactions with non-controlling interests</v>
      </c>
      <c r="B262" s="41" t="s">
        <v>4621</v>
      </c>
      <c r="C262" s="42" t="s">
        <v>6784</v>
      </c>
      <c r="E262" t="s">
        <v>6785</v>
      </c>
      <c r="F262" t="s">
        <v>6786</v>
      </c>
      <c r="G262" t="s">
        <v>6787</v>
      </c>
      <c r="H262" t="s">
        <v>6788</v>
      </c>
      <c r="I262" t="s">
        <v>6789</v>
      </c>
      <c r="J262" t="s">
        <v>6790</v>
      </c>
      <c r="K262" t="s">
        <v>6791</v>
      </c>
      <c r="L262" t="s">
        <v>6792</v>
      </c>
      <c r="M262" t="s">
        <v>6793</v>
      </c>
      <c r="N262" t="s">
        <v>6794</v>
      </c>
      <c r="O262" t="s">
        <v>6795</v>
      </c>
      <c r="P262" t="s">
        <v>6796</v>
      </c>
      <c r="R262" t="s">
        <v>6797</v>
      </c>
      <c r="S262" t="s">
        <v>6798</v>
      </c>
      <c r="T262" t="s">
        <v>6799</v>
      </c>
      <c r="U262" t="s">
        <v>6800</v>
      </c>
      <c r="V262" t="s">
        <v>6801</v>
      </c>
      <c r="X262" t="s">
        <v>6802</v>
      </c>
      <c r="Y262" t="s">
        <v>6803</v>
      </c>
      <c r="Z262" t="s">
        <v>6804</v>
      </c>
      <c r="AA262" t="s">
        <v>6805</v>
      </c>
      <c r="AB262" t="s">
        <v>6806</v>
      </c>
      <c r="AC262" t="s">
        <v>6807</v>
      </c>
    </row>
    <row r="263" spans="1:29" x14ac:dyDescent="0.25">
      <c r="A263" s="30" t="str" cm="1">
        <f t="array" aca="1" ref="A263" ca="1">""&amp;INDEX(PP_Locale,ROW(),PP_LanguageIndex)</f>
        <v>Description of accounting policy for transactions with related parties</v>
      </c>
      <c r="B263" s="41" t="s">
        <v>4621</v>
      </c>
      <c r="C263" s="42" t="s">
        <v>6808</v>
      </c>
      <c r="E263" t="s">
        <v>6809</v>
      </c>
      <c r="F263" t="s">
        <v>6810</v>
      </c>
      <c r="G263" t="s">
        <v>6811</v>
      </c>
      <c r="H263" t="s">
        <v>6812</v>
      </c>
      <c r="I263" t="s">
        <v>6813</v>
      </c>
      <c r="J263" t="s">
        <v>6814</v>
      </c>
      <c r="K263" t="s">
        <v>6815</v>
      </c>
      <c r="L263" t="s">
        <v>6816</v>
      </c>
      <c r="M263" t="s">
        <v>6817</v>
      </c>
      <c r="N263" t="s">
        <v>6818</v>
      </c>
      <c r="O263" t="s">
        <v>6819</v>
      </c>
      <c r="P263" t="s">
        <v>6820</v>
      </c>
      <c r="R263" t="s">
        <v>6821</v>
      </c>
      <c r="S263" t="s">
        <v>6822</v>
      </c>
      <c r="T263" t="s">
        <v>6823</v>
      </c>
      <c r="U263" t="s">
        <v>6824</v>
      </c>
      <c r="V263" t="s">
        <v>6825</v>
      </c>
      <c r="X263" t="s">
        <v>6826</v>
      </c>
      <c r="Y263" t="s">
        <v>6827</v>
      </c>
      <c r="Z263" t="s">
        <v>6828</v>
      </c>
      <c r="AA263" t="s">
        <v>6829</v>
      </c>
      <c r="AB263" t="s">
        <v>6830</v>
      </c>
      <c r="AC263" t="s">
        <v>6831</v>
      </c>
    </row>
    <row r="264" spans="1:29" x14ac:dyDescent="0.25">
      <c r="A264" s="30" t="str" cm="1">
        <f t="array" aca="1" ref="A264" ca="1">""&amp;INDEX(PP_Locale,ROW(),PP_LanguageIndex)</f>
        <v>Description of accounting policy for treasury shares</v>
      </c>
      <c r="B264" s="41" t="s">
        <v>4621</v>
      </c>
      <c r="C264" s="42" t="s">
        <v>6832</v>
      </c>
      <c r="E264" t="s">
        <v>6833</v>
      </c>
      <c r="F264" t="s">
        <v>6834</v>
      </c>
      <c r="G264" t="s">
        <v>6835</v>
      </c>
      <c r="H264" t="s">
        <v>6836</v>
      </c>
      <c r="I264" t="s">
        <v>6837</v>
      </c>
      <c r="J264" t="s">
        <v>6838</v>
      </c>
      <c r="K264" t="s">
        <v>6839</v>
      </c>
      <c r="L264" t="s">
        <v>6840</v>
      </c>
      <c r="M264" t="s">
        <v>6841</v>
      </c>
      <c r="N264" t="s">
        <v>6842</v>
      </c>
      <c r="O264" t="s">
        <v>6843</v>
      </c>
      <c r="P264" t="s">
        <v>6844</v>
      </c>
      <c r="R264" t="s">
        <v>6845</v>
      </c>
      <c r="S264" t="s">
        <v>6846</v>
      </c>
      <c r="T264" t="s">
        <v>6847</v>
      </c>
      <c r="U264" t="s">
        <v>6848</v>
      </c>
      <c r="V264" t="s">
        <v>6849</v>
      </c>
      <c r="X264" t="s">
        <v>6850</v>
      </c>
      <c r="Y264" t="s">
        <v>6851</v>
      </c>
      <c r="Z264" t="s">
        <v>6852</v>
      </c>
      <c r="AA264" t="s">
        <v>6853</v>
      </c>
      <c r="AB264" t="s">
        <v>6854</v>
      </c>
      <c r="AC264" t="s">
        <v>6855</v>
      </c>
    </row>
    <row r="265" spans="1:29" x14ac:dyDescent="0.25">
      <c r="A265" s="30" t="str" cm="1">
        <f t="array" aca="1" ref="A265" ca="1">""&amp;INDEX(PP_Locale,ROW(),PP_LanguageIndex)</f>
        <v>Description of accounting policy for warrants</v>
      </c>
      <c r="B265" s="41" t="s">
        <v>4621</v>
      </c>
      <c r="C265" s="42" t="s">
        <v>6856</v>
      </c>
      <c r="E265" t="s">
        <v>6857</v>
      </c>
      <c r="F265" t="s">
        <v>6858</v>
      </c>
      <c r="G265" t="s">
        <v>6859</v>
      </c>
      <c r="H265" t="s">
        <v>6860</v>
      </c>
      <c r="I265" t="s">
        <v>6861</v>
      </c>
      <c r="J265" t="s">
        <v>6862</v>
      </c>
      <c r="K265" t="s">
        <v>6863</v>
      </c>
      <c r="L265" t="s">
        <v>6864</v>
      </c>
      <c r="M265" t="s">
        <v>6865</v>
      </c>
      <c r="N265" t="s">
        <v>6866</v>
      </c>
      <c r="O265" t="s">
        <v>6867</v>
      </c>
      <c r="P265" t="s">
        <v>6868</v>
      </c>
      <c r="R265" t="s">
        <v>6869</v>
      </c>
      <c r="S265" t="s">
        <v>6870</v>
      </c>
      <c r="T265" t="s">
        <v>6871</v>
      </c>
      <c r="U265" t="s">
        <v>6872</v>
      </c>
      <c r="V265" t="s">
        <v>6873</v>
      </c>
      <c r="X265" t="s">
        <v>6874</v>
      </c>
      <c r="Y265" t="s">
        <v>6875</v>
      </c>
      <c r="Z265" t="s">
        <v>6876</v>
      </c>
      <c r="AA265" t="s">
        <v>6877</v>
      </c>
      <c r="AB265" t="s">
        <v>6878</v>
      </c>
      <c r="AC265" t="s">
        <v>6879</v>
      </c>
    </row>
    <row r="266" spans="1:29" x14ac:dyDescent="0.25">
      <c r="A266" s="30" t="str" cm="1">
        <f t="array" aca="1" ref="A266" ca="1">""&amp;INDEX(PP_Locale,ROW(),PP_LanguageIndex)</f>
        <v>Description of other accounting policies relevant to understanding of financial statements</v>
      </c>
      <c r="B266" s="41" t="s">
        <v>4621</v>
      </c>
      <c r="C266" s="42" t="s">
        <v>6880</v>
      </c>
      <c r="E266" t="s">
        <v>6881</v>
      </c>
      <c r="F266" t="s">
        <v>6882</v>
      </c>
      <c r="G266" t="s">
        <v>6883</v>
      </c>
      <c r="H266" t="s">
        <v>6884</v>
      </c>
      <c r="I266" t="s">
        <v>6885</v>
      </c>
      <c r="J266" t="s">
        <v>6886</v>
      </c>
      <c r="K266" t="s">
        <v>6887</v>
      </c>
      <c r="L266" t="s">
        <v>6888</v>
      </c>
      <c r="M266" t="s">
        <v>6889</v>
      </c>
      <c r="N266" t="s">
        <v>6890</v>
      </c>
      <c r="O266" t="s">
        <v>6891</v>
      </c>
      <c r="P266" t="s">
        <v>6892</v>
      </c>
      <c r="R266" t="s">
        <v>6893</v>
      </c>
      <c r="S266" t="s">
        <v>6894</v>
      </c>
      <c r="T266" t="s">
        <v>6895</v>
      </c>
      <c r="U266" t="s">
        <v>6896</v>
      </c>
      <c r="V266" t="s">
        <v>6897</v>
      </c>
      <c r="X266" t="s">
        <v>6898</v>
      </c>
      <c r="Y266" t="s">
        <v>6899</v>
      </c>
      <c r="Z266" t="s">
        <v>6900</v>
      </c>
      <c r="AA266" t="s">
        <v>6901</v>
      </c>
      <c r="AB266" t="s">
        <v>6902</v>
      </c>
      <c r="AC266" t="s">
        <v>6903</v>
      </c>
    </row>
  </sheetData>
  <sheetProtection formatCells="0" formatColumns="0" formatRows="0" autoFilter="0"/>
  <autoFilter ref="A1:AC1" xr:uid="{66F80C28-0E97-42D8-9663-7BF4F2E2384A}"/>
  <pageMargins left="0.70866141732283472" right="0.70866141732283472" top="0.74803149606299213" bottom="0.74803149606299213" header="0.31496062992125984" footer="0.31496062992125984"/>
  <pageSetup paperSize="9" fitToHeight="1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22B68-1BCD-4FDB-9A44-FFAC8B288D67}">
  <sheetPr>
    <outlinePr summaryBelow="0" summaryRight="0"/>
  </sheetPr>
  <dimension ref="A1:J68"/>
  <sheetViews>
    <sheetView zoomScale="90" zoomScaleNormal="90" workbookViewId="0">
      <pane xSplit="4" ySplit="3" topLeftCell="E4" activePane="bottomRight" state="frozen"/>
      <selection activeCell="G35" sqref="G35"/>
      <selection pane="topRight" activeCell="G35" sqref="G35"/>
      <selection pane="bottomLeft" activeCell="G35" sqref="G35"/>
      <selection pane="bottomRight" activeCell="B10" sqref="B10"/>
    </sheetView>
  </sheetViews>
  <sheetFormatPr defaultColWidth="9.28515625" defaultRowHeight="15" outlineLevelRow="1" x14ac:dyDescent="0.25"/>
  <cols>
    <col min="1" max="1" width="5.7109375" style="50" bestFit="1" customWidth="1"/>
    <col min="2" max="2" width="65.7109375" style="14" customWidth="1"/>
    <col min="3" max="3" width="4.5703125" style="14" bestFit="1" customWidth="1"/>
    <col min="4" max="4" width="25.7109375" style="14" customWidth="1"/>
    <col min="5" max="5" width="3.7109375" style="14" customWidth="1"/>
    <col min="6" max="7" width="12.7109375" style="24" customWidth="1"/>
    <col min="8" max="8" width="99.42578125" style="24" customWidth="1"/>
    <col min="9" max="9" width="3.7109375" style="14" customWidth="1"/>
    <col min="10" max="10" width="9.28515625" style="14" customWidth="1"/>
    <col min="11" max="16384" width="9.28515625" style="14"/>
  </cols>
  <sheetData>
    <row r="1" spans="1:10" x14ac:dyDescent="0.25">
      <c r="F1" s="51"/>
      <c r="G1" s="51"/>
      <c r="H1" s="27"/>
    </row>
    <row r="2" spans="1:10" x14ac:dyDescent="0.25">
      <c r="F2" s="51" t="s">
        <v>7051</v>
      </c>
      <c r="G2" s="51" t="s">
        <v>7052</v>
      </c>
      <c r="H2" s="27" t="s">
        <v>73</v>
      </c>
    </row>
    <row r="3" spans="1:10" x14ac:dyDescent="0.25">
      <c r="A3" s="52" t="s">
        <v>7053</v>
      </c>
      <c r="B3" s="3" t="s">
        <v>7054</v>
      </c>
      <c r="C3" s="3" t="s">
        <v>7055</v>
      </c>
      <c r="D3" s="3" t="s">
        <v>7056</v>
      </c>
      <c r="F3" s="51"/>
      <c r="G3" s="51"/>
      <c r="H3" s="27"/>
    </row>
    <row r="4" spans="1:10" x14ac:dyDescent="0.25">
      <c r="D4" s="14" t="s">
        <v>7057</v>
      </c>
      <c r="J4" s="16" t="str">
        <f ca="1">"/Areas(headers="&amp;CELL("address",$E$1)&amp;":"&amp;CELL("address",$I$3)&amp;",labels="&amp;SUBSTITUTE(CELL("address",D4)&amp;":"&amp;CELL("address",D51),"$","")&amp;")"</f>
        <v>/Areas(headers=$E$1:$I$3,labels=D4:D51)</v>
      </c>
    </row>
    <row r="5" spans="1:10" x14ac:dyDescent="0.25">
      <c r="A5" s="50">
        <v>1</v>
      </c>
      <c r="B5" s="14" t="s">
        <v>7058</v>
      </c>
      <c r="C5" s="14" t="s">
        <v>7059</v>
      </c>
      <c r="D5" s="14" t="s">
        <v>7060</v>
      </c>
      <c r="F5" s="24" t="str" cm="1">
        <f t="array" aca="1" ref="F5" ca="1">IFERROR(IF(INDIRECT("A"&amp;ROW())&lt;3,LOOKUP(2,1/(INDIRECT("A1:A"&amp;ROW()-1)=INDIRECT("A"&amp;ROW())),INDIRECT("D1:D"&amp;ROW()-1)),""),"")</f>
        <v/>
      </c>
      <c r="G5" s="24" t="str" cm="1">
        <f t="array" aca="1" ref="G5" ca="1">LOOKUP(2,1/(INDIRECT("A1:A"&amp;ROW()-1)&lt;INDIRECT("A"&amp;ROW())),INDIRECT("D1:D"&amp;ROW()-1))</f>
        <v>text</v>
      </c>
      <c r="H5" s="24" t="str" cm="1">
        <f t="array" aca="1" ref="H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&amp;INDEX(INDIRECT("B"&amp;ROW()+1&amp;":B"&amp;ROW()+100),MATCH(TRUE,INDEX(INDIRECT("A"&amp;ROW()+1&amp;":A"&amp;ROW()+100)=INDIRECT("A"&amp;ROW()),0),))),"*")</f>
        <v>NOTES TO THE CONSOLIDATED FINANCIAL STATEMENTS*</v>
      </c>
    </row>
    <row r="6" spans="1:10" outlineLevel="1" x14ac:dyDescent="0.25">
      <c r="A6" s="50">
        <v>2</v>
      </c>
      <c r="B6" s="53" t="s">
        <v>7061</v>
      </c>
      <c r="C6" s="14" t="s">
        <v>7059</v>
      </c>
      <c r="D6" s="14" t="s">
        <v>7062</v>
      </c>
      <c r="F6" s="24" t="str" cm="1">
        <f t="array" aca="1" ref="F6" ca="1">IFERROR(IF(INDIRECT("A"&amp;ROW())&lt;3,LOOKUP(2,1/(INDIRECT("A1:A"&amp;ROW()-1)=INDIRECT("A"&amp;ROW())),INDIRECT("D1:D"&amp;ROW()-1)),""),"")</f>
        <v/>
      </c>
      <c r="G6" s="24" t="str" cm="1">
        <f t="array" aca="1" ref="G6" ca="1">LOOKUP(2,1/(INDIRECT("A1:A"&amp;ROW()-1)&lt;INDIRECT("A"&amp;ROW())),INDIRECT("D1:D"&amp;ROW()-1))</f>
        <v>All notes</v>
      </c>
      <c r="H6" s="24" t="str" cm="1">
        <f t="array" aca="1" ref="H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6&amp;INDEX(INDIRECT("B"&amp;ROW()+1&amp;":B"&amp;ROW()+100),MATCH(TRUE,INDEX(INDIRECT("A"&amp;ROW()+1&amp;":A"&amp;ROW()+100)=INDIRECT("A"&amp;ROW()),0),))),"*")</f>
        <v>1. CORPORATE INFORMATION*&lt;&lt;2. MATERIAL ACCOUNTING POLICIES</v>
      </c>
    </row>
    <row r="7" spans="1:10" outlineLevel="1" x14ac:dyDescent="0.25">
      <c r="A7" s="50">
        <v>2</v>
      </c>
      <c r="B7" s="53" t="s">
        <v>7063</v>
      </c>
      <c r="C7" s="14" t="s">
        <v>7059</v>
      </c>
      <c r="D7" s="14" t="s">
        <v>7064</v>
      </c>
      <c r="F7" s="24" t="str" cm="1">
        <f t="array" aca="1" ref="F7" ca="1">IFERROR(IF(INDIRECT("A"&amp;ROW())&lt;3,LOOKUP(2,1/(INDIRECT("A1:A"&amp;ROW()-1)=INDIRECT("A"&amp;ROW())),INDIRECT("D1:D"&amp;ROW()-1)),""),"")</f>
        <v>Note 1</v>
      </c>
      <c r="G7" s="24" t="str" cm="1">
        <f t="array" aca="1" ref="G7" ca="1">LOOKUP(2,1/(INDIRECT("A1:A"&amp;ROW()-1)&lt;INDIRECT("A"&amp;ROW())),INDIRECT("D1:D"&amp;ROW()-1))</f>
        <v>All notes</v>
      </c>
      <c r="H7" s="24" t="str" cm="1">
        <f t="array" aca="1" ref="H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7&amp;INDEX(INDIRECT("B"&amp;ROW()+1&amp;":B"&amp;ROW()+100),MATCH(TRUE,INDEX(INDIRECT("A"&amp;ROW()+1&amp;":A"&amp;ROW()+100)=INDIRECT("A"&amp;ROW()),0),))),"*")</f>
        <v>2. MATERIAL ACCOUNTING POLICIES*&lt;&lt;3.  SIGNIFICANT ACCOUNTING JUDGEMENTS, ESTIMATES AND ASSUMPTIONS</v>
      </c>
    </row>
    <row r="8" spans="1:10" x14ac:dyDescent="0.25">
      <c r="A8" s="50">
        <v>3</v>
      </c>
      <c r="B8" s="54" t="s">
        <v>7065</v>
      </c>
      <c r="C8" s="14" t="s">
        <v>7059</v>
      </c>
      <c r="D8" s="14" t="s">
        <v>7066</v>
      </c>
      <c r="F8" s="24" t="str" cm="1">
        <f t="array" aca="1" ref="F8" ca="1">IFERROR(IF(INDIRECT("A"&amp;ROW())&lt;3,LOOKUP(2,1/(INDIRECT("A1:A"&amp;ROW()-1)=INDIRECT("A"&amp;ROW())),INDIRECT("D1:D"&amp;ROW()-1)),""),"")</f>
        <v/>
      </c>
      <c r="G8" s="24" t="str" cm="1">
        <f t="array" aca="1" ref="G8" ca="1">LOOKUP(2,1/(INDIRECT("A1:A"&amp;ROW()-1)&lt;INDIRECT("A"&amp;ROW())),INDIRECT("D1:D"&amp;ROW()-1))</f>
        <v>Note 2</v>
      </c>
      <c r="H8" s="24" t="str" cm="1">
        <f t="array" aca="1" ref="H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8&amp;INDEX(INDIRECT("B"&amp;ROW()+1&amp;":B"&amp;ROW()+100),MATCH(TRUE,INDEX(INDIRECT("A"&amp;ROW()+1&amp;":A"&amp;ROW()+100)=INDIRECT("A"&amp;ROW()),0),))),"*")</f>
        <v>2.1 BASIS OF CONSOLIDATION*&lt;&lt;2.2 BASIS OF PREPARATION</v>
      </c>
    </row>
    <row r="9" spans="1:10" x14ac:dyDescent="0.25">
      <c r="A9" s="50">
        <v>3</v>
      </c>
      <c r="B9" s="54" t="s">
        <v>7067</v>
      </c>
      <c r="C9" s="14" t="s">
        <v>7059</v>
      </c>
      <c r="D9" s="14" t="s">
        <v>7068</v>
      </c>
      <c r="F9" s="24" t="str" cm="1">
        <f t="array" aca="1" ref="F9" ca="1">IFERROR(IF(INDIRECT("A"&amp;ROW())&lt;3,LOOKUP(2,1/(INDIRECT("A1:A"&amp;ROW()-1)=INDIRECT("A"&amp;ROW())),INDIRECT("D1:D"&amp;ROW()-1)),""),"")</f>
        <v/>
      </c>
      <c r="G9" s="24" t="str" cm="1">
        <f t="array" aca="1" ref="G9" ca="1">LOOKUP(2,1/(INDIRECT("A1:A"&amp;ROW()-1)&lt;INDIRECT("A"&amp;ROW())),INDIRECT("D1:D"&amp;ROW()-1))</f>
        <v>Note 2</v>
      </c>
      <c r="H9" s="24" t="str" cm="1">
        <f t="array" aca="1" ref="H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9&amp;INDEX(INDIRECT("B"&amp;ROW()+1&amp;":B"&amp;ROW()+100),MATCH(TRUE,INDEX(INDIRECT("A"&amp;ROW()+1&amp;":A"&amp;ROW()+100)=INDIRECT("A"&amp;ROW()),0),))),"*")</f>
        <v>2.2 BASIS OF PREPARATION*&lt;&lt;2.3 CORRECTION RELATED TO THE FY 2024 ANNUAL REPORT</v>
      </c>
    </row>
    <row r="10" spans="1:10" s="85" customFormat="1" x14ac:dyDescent="0.25">
      <c r="A10" s="88">
        <v>3</v>
      </c>
      <c r="B10" s="89" t="s">
        <v>7293</v>
      </c>
      <c r="C10" s="85" t="s">
        <v>7059</v>
      </c>
      <c r="D10" s="85" t="s">
        <v>7069</v>
      </c>
      <c r="F10" s="86" t="str" cm="1">
        <f t="array" aca="1" ref="F10" ca="1">IFERROR(IF(INDIRECT("A"&amp;ROW())&lt;3,LOOKUP(2,1/(INDIRECT("A1:A"&amp;ROW()-1)=INDIRECT("A"&amp;ROW())),INDIRECT("D1:D"&amp;ROW()-1)),""),"")</f>
        <v/>
      </c>
      <c r="G10" s="86" t="str" cm="1">
        <f t="array" aca="1" ref="G10" ca="1">LOOKUP(2,1/(INDIRECT("A1:A"&amp;ROW()-1)&lt;INDIRECT("A"&amp;ROW())),INDIRECT("D1:D"&amp;ROW()-1))</f>
        <v>Note 2</v>
      </c>
      <c r="H10" s="86" t="str" cm="1">
        <f t="array" aca="1" ref="H1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10&amp;INDEX(INDIRECT("B"&amp;ROW()+1&amp;":B"&amp;ROW()+100),MATCH(TRUE,INDEX(INDIRECT("A"&amp;ROW()+1&amp;":A"&amp;ROW()+100)=INDIRECT("A"&amp;ROW()),0),))),"*")</f>
        <v>2.3 CORRECTION RELATED TO THE FY 2024 ANNUAL REPORT*&lt;&lt;2.4 GOING CONCERN</v>
      </c>
    </row>
    <row r="11" spans="1:10" x14ac:dyDescent="0.25">
      <c r="A11" s="50">
        <v>3</v>
      </c>
      <c r="B11" s="54" t="s">
        <v>7294</v>
      </c>
      <c r="C11" s="14" t="s">
        <v>7059</v>
      </c>
      <c r="D11" s="14" t="s">
        <v>7070</v>
      </c>
      <c r="F11" s="24" t="str" cm="1">
        <f t="array" aca="1" ref="F11" ca="1">IFERROR(IF(INDIRECT("A"&amp;ROW())&lt;3,LOOKUP(2,1/(INDIRECT("A1:A"&amp;ROW()-1)=INDIRECT("A"&amp;ROW())),INDIRECT("D1:D"&amp;ROW()-1)),""),"")</f>
        <v/>
      </c>
      <c r="G11" s="24" t="str" cm="1">
        <f t="array" aca="1" ref="G11" ca="1">LOOKUP(2,1/(INDIRECT("A1:A"&amp;ROW()-1)&lt;INDIRECT("A"&amp;ROW())),INDIRECT("D1:D"&amp;ROW()-1))</f>
        <v>Note 2</v>
      </c>
      <c r="H11" s="28" t="str" cm="1">
        <f t="array" aca="1" ref="H1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11&amp;INDEX(INDIRECT("B"&amp;ROW()+1&amp;":B"&amp;ROW()+100),MATCH(TRUE,INDEX(INDIRECT("A"&amp;ROW()+1&amp;":A"&amp;ROW()+100)=INDIRECT("A"&amp;ROW()),0),))),"*")</f>
        <v>2.4 GOING CONCERN*&lt;&lt;2.5 SUMMARY OF MATERIAL ACCOUNTING POLICIES</v>
      </c>
    </row>
    <row r="12" spans="1:10" x14ac:dyDescent="0.25">
      <c r="A12" s="50">
        <v>3</v>
      </c>
      <c r="B12" s="54" t="s">
        <v>7295</v>
      </c>
      <c r="C12" s="14" t="s">
        <v>7059</v>
      </c>
      <c r="D12" s="14" t="s">
        <v>7071</v>
      </c>
      <c r="F12" s="24" t="str" cm="1">
        <f t="array" aca="1" ref="F12" ca="1">IFERROR(IF(INDIRECT("A"&amp;ROW())&lt;3,LOOKUP(2,1/(INDIRECT("A1:A"&amp;ROW()-1)=INDIRECT("A"&amp;ROW())),INDIRECT("D1:D"&amp;ROW()-1)),""),"")</f>
        <v/>
      </c>
      <c r="G12" s="24" t="str" cm="1">
        <f t="array" aca="1" ref="G12" ca="1">LOOKUP(2,1/(INDIRECT("A1:A"&amp;ROW()-1)&lt;INDIRECT("A"&amp;ROW())),INDIRECT("D1:D"&amp;ROW()-1))</f>
        <v>Note 2</v>
      </c>
      <c r="H12" s="28" t="str" cm="1">
        <f t="array" aca="1" ref="H1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12&amp;INDEX(INDIRECT("B"&amp;ROW()+1&amp;":B"&amp;ROW()+100),MATCH(TRUE,INDEX(INDIRECT("A"&amp;ROW()+1&amp;":A"&amp;ROW()+100)=INDIRECT("A"&amp;ROW()),0),))),"*")</f>
        <v>2.5 SUMMARY OF MATERIAL ACCOUNTING POLICIES*&lt;&lt;2.6 CHANGES IN ACCOUNTING POLICIES</v>
      </c>
    </row>
    <row r="13" spans="1:10" x14ac:dyDescent="0.25">
      <c r="A13" s="50">
        <v>3</v>
      </c>
      <c r="B13" s="54" t="s">
        <v>7296</v>
      </c>
      <c r="C13" s="14" t="s">
        <v>7059</v>
      </c>
      <c r="D13" s="14" t="s">
        <v>7297</v>
      </c>
      <c r="F13" s="24" t="str" cm="1">
        <f t="array" aca="1" ref="F13" ca="1">IFERROR(IF(INDIRECT("A"&amp;ROW())&lt;3,LOOKUP(2,1/(INDIRECT("A1:A"&amp;ROW()-1)=INDIRECT("A"&amp;ROW())),INDIRECT("D1:D"&amp;ROW()-1)),""),"")</f>
        <v/>
      </c>
      <c r="G13" s="24" t="str" cm="1">
        <f t="array" aca="1" ref="G13" ca="1">LOOKUP(2,1/(INDIRECT("A1:A"&amp;ROW()-1)&lt;INDIRECT("A"&amp;ROW())),INDIRECT("D1:D"&amp;ROW()-1))</f>
        <v>Note 2</v>
      </c>
      <c r="H13" s="28" t="str" cm="1">
        <f t="array" aca="1" ref="H1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13&amp;INDEX(INDIRECT("B"&amp;ROW()+1&amp;":B"&amp;ROW()+100),MATCH(TRUE,INDEX(INDIRECT("A"&amp;ROW()+1&amp;":A"&amp;ROW()+100)=INDIRECT("A"&amp;ROW()),0),))),"*")</f>
        <v>2.6 CHANGES IN ACCOUNTING POLICIES*</v>
      </c>
    </row>
    <row r="14" spans="1:10" x14ac:dyDescent="0.25">
      <c r="A14" s="50">
        <v>2</v>
      </c>
      <c r="B14" s="53" t="s">
        <v>7072</v>
      </c>
      <c r="C14" s="14" t="s">
        <v>7059</v>
      </c>
      <c r="D14" s="14" t="s">
        <v>7073</v>
      </c>
      <c r="F14" s="24" t="str" cm="1">
        <f t="array" aca="1" ref="F14" ca="1">IFERROR(IF(INDIRECT("A"&amp;ROW())&lt;3,LOOKUP(2,1/(INDIRECT("A1:A"&amp;ROW()-1)=INDIRECT("A"&amp;ROW())),INDIRECT("D1:D"&amp;ROW()-1)),""),"")</f>
        <v>Note 2</v>
      </c>
      <c r="G14" s="24" t="str" cm="1">
        <f t="array" aca="1" ref="G14" ca="1">LOOKUP(2,1/(INDIRECT("A1:A"&amp;ROW()-1)&lt;INDIRECT("A"&amp;ROW())),INDIRECT("D1:D"&amp;ROW()-1))</f>
        <v>All notes</v>
      </c>
      <c r="H14" s="24" t="str" cm="1">
        <f t="array" aca="1" ref="H1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14&amp;INDEX(INDIRECT("B"&amp;ROW()+1&amp;":B"&amp;ROW()+100),MATCH(TRUE,INDEX(INDIRECT("A"&amp;ROW()+1&amp;":A"&amp;ROW()+100)=INDIRECT("A"&amp;ROW()),0),))),"*")</f>
        <v>3.  SIGNIFICANT ACCOUNTING JUDGEMENTS, ESTIMATES AND ASSUMPTIONS*&lt;&lt;4. CAPITAL CONTRIBUTION IN ZERO EMISSIONSERVICES (ZES) B.V.</v>
      </c>
    </row>
    <row r="15" spans="1:10" x14ac:dyDescent="0.25">
      <c r="A15" s="50">
        <v>2</v>
      </c>
      <c r="B15" s="55" t="s">
        <v>7074</v>
      </c>
      <c r="C15" s="14" t="s">
        <v>7059</v>
      </c>
      <c r="D15" s="14" t="s">
        <v>7075</v>
      </c>
      <c r="F15" s="24" t="str" cm="1">
        <f t="array" aca="1" ref="F15" ca="1">IFERROR(IF(INDIRECT("A"&amp;ROW())&lt;3,LOOKUP(2,1/(INDIRECT("A1:A"&amp;ROW()-1)=INDIRECT("A"&amp;ROW())),INDIRECT("D1:D"&amp;ROW()-1)),""),"")</f>
        <v>Note 3</v>
      </c>
      <c r="G15" s="24" t="str" cm="1">
        <f t="array" aca="1" ref="G15" ca="1">LOOKUP(2,1/(INDIRECT("A1:A"&amp;ROW()-1)&lt;INDIRECT("A"&amp;ROW())),INDIRECT("D1:D"&amp;ROW()-1))</f>
        <v>All notes</v>
      </c>
      <c r="H15" s="24" t="str" cm="1">
        <f t="array" aca="1" ref="H1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15&amp;INDEX(INDIRECT("B"&amp;ROW()+1&amp;":B"&amp;ROW()+100),MATCH(TRUE,INDEX(INDIRECT("A"&amp;ROW()+1&amp;":A"&amp;ROW()+100)=INDIRECT("A"&amp;ROW()),0),))),"*")</f>
        <v>4. CAPITAL CONTRIBUTION IN ZERO EMISSIONSERVICES (ZES) B.V.*&lt;&lt;5. REVENUE, COST OF MATERIALS AND SEGMENT REPORTING</v>
      </c>
    </row>
    <row r="16" spans="1:10" x14ac:dyDescent="0.25">
      <c r="A16" s="50">
        <v>2</v>
      </c>
      <c r="B16" s="53" t="s">
        <v>7076</v>
      </c>
      <c r="C16" s="14" t="s">
        <v>7059</v>
      </c>
      <c r="D16" s="14" t="s">
        <v>7077</v>
      </c>
      <c r="F16" s="24" t="str" cm="1">
        <f t="array" aca="1" ref="F16" ca="1">IFERROR(IF(INDIRECT("A"&amp;ROW())&lt;3,LOOKUP(2,1/(INDIRECT("A1:A"&amp;ROW()-1)=INDIRECT("A"&amp;ROW())),INDIRECT("D1:D"&amp;ROW()-1)),""),"")</f>
        <v>Note 4</v>
      </c>
      <c r="G16" s="24" t="str" cm="1">
        <f t="array" aca="1" ref="G16" ca="1">LOOKUP(2,1/(INDIRECT("A1:A"&amp;ROW()-1)&lt;INDIRECT("A"&amp;ROW())),INDIRECT("D1:D"&amp;ROW()-1))</f>
        <v>All notes</v>
      </c>
      <c r="H16" s="24" t="str" cm="1">
        <f t="array" aca="1" ref="H1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16&amp;INDEX(INDIRECT("B"&amp;ROW()+1&amp;":B"&amp;ROW()+100),MATCH(TRUE,INDEX(INDIRECT("A"&amp;ROW()+1&amp;":A"&amp;ROW()+100)=INDIRECT("A"&amp;ROW()),0),))),"*")</f>
        <v>5. REVENUE, COST OF MATERIALS AND SEGMENT REPORTING*&lt;&lt;6. EMPLOYEE BENEFIT EXPENSES AND REMUNERATION KEY MANAGEMENT</v>
      </c>
    </row>
    <row r="17" spans="1:8" x14ac:dyDescent="0.25">
      <c r="A17" s="50">
        <v>3</v>
      </c>
      <c r="B17" s="54" t="s">
        <v>7078</v>
      </c>
      <c r="C17" s="14" t="s">
        <v>7059</v>
      </c>
      <c r="D17" s="14" t="s">
        <v>7079</v>
      </c>
      <c r="F17" s="24" t="str" cm="1">
        <f t="array" aca="1" ref="F17" ca="1">IFERROR(IF(INDIRECT("A"&amp;ROW())&lt;3,LOOKUP(2,1/(INDIRECT("A1:A"&amp;ROW()-1)=INDIRECT("A"&amp;ROW())),INDIRECT("D1:D"&amp;ROW()-1)),""),"")</f>
        <v/>
      </c>
      <c r="G17" s="24" t="str" cm="1">
        <f t="array" aca="1" ref="G17" ca="1">LOOKUP(2,1/(INDIRECT("A1:A"&amp;ROW()-1)&lt;INDIRECT("A"&amp;ROW())),INDIRECT("D1:D"&amp;ROW()-1))</f>
        <v>Note 5</v>
      </c>
      <c r="H17" s="24" t="str" cm="1">
        <f t="array" aca="1" ref="H1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17&amp;INDEX(INDIRECT("B"&amp;ROW()+1&amp;":B"&amp;ROW()+100),MATCH(TRUE,INDEX(INDIRECT("A"&amp;ROW()+1&amp;":A"&amp;ROW()+100)=INDIRECT("A"&amp;ROW()),0),))),"*")</f>
        <v>5.1 REVENUE*&lt;&lt;5.2 COST OF MATERIALS</v>
      </c>
    </row>
    <row r="18" spans="1:8" x14ac:dyDescent="0.25">
      <c r="A18" s="50">
        <v>3</v>
      </c>
      <c r="B18" s="54" t="s">
        <v>7080</v>
      </c>
      <c r="C18" s="14" t="s">
        <v>7059</v>
      </c>
      <c r="D18" s="14" t="s">
        <v>7081</v>
      </c>
      <c r="F18" s="24" t="str" cm="1">
        <f t="array" aca="1" ref="F18" ca="1">IFERROR(IF(INDIRECT("A"&amp;ROW())&lt;3,LOOKUP(2,1/(INDIRECT("A1:A"&amp;ROW()-1)=INDIRECT("A"&amp;ROW())),INDIRECT("D1:D"&amp;ROW()-1)),""),"")</f>
        <v/>
      </c>
      <c r="G18" s="24" t="str" cm="1">
        <f t="array" aca="1" ref="G18" ca="1">LOOKUP(2,1/(INDIRECT("A1:A"&amp;ROW()-1)&lt;INDIRECT("A"&amp;ROW())),INDIRECT("D1:D"&amp;ROW()-1))</f>
        <v>Note 5</v>
      </c>
      <c r="H18" s="24" t="str" cm="1">
        <f t="array" aca="1" ref="H1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18&amp;INDEX(INDIRECT("B"&amp;ROW()+1&amp;":B"&amp;ROW()+100),MATCH(TRUE,INDEX(INDIRECT("A"&amp;ROW()+1&amp;":A"&amp;ROW()+100)=INDIRECT("A"&amp;ROW()),0),))),"*")</f>
        <v>5.2 COST OF MATERIALS*&lt;&lt;5.3 SEGMENT REPORTING</v>
      </c>
    </row>
    <row r="19" spans="1:8" x14ac:dyDescent="0.25">
      <c r="A19" s="50">
        <v>3</v>
      </c>
      <c r="B19" s="54" t="s">
        <v>7082</v>
      </c>
      <c r="C19" s="14" t="s">
        <v>7059</v>
      </c>
      <c r="D19" s="14" t="s">
        <v>7083</v>
      </c>
      <c r="F19" s="24" t="str" cm="1">
        <f t="array" aca="1" ref="F19" ca="1">IFERROR(IF(INDIRECT("A"&amp;ROW())&lt;3,LOOKUP(2,1/(INDIRECT("A1:A"&amp;ROW()-1)=INDIRECT("A"&amp;ROW())),INDIRECT("D1:D"&amp;ROW()-1)),""),"")</f>
        <v/>
      </c>
      <c r="G19" s="24" t="str" cm="1">
        <f t="array" aca="1" ref="G19" ca="1">LOOKUP(2,1/(INDIRECT("A1:A"&amp;ROW()-1)&lt;INDIRECT("A"&amp;ROW())),INDIRECT("D1:D"&amp;ROW()-1))</f>
        <v>Note 5</v>
      </c>
      <c r="H19" s="24" t="str" cm="1">
        <f t="array" aca="1" ref="H1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19&amp;INDEX(INDIRECT("B"&amp;ROW()+1&amp;":B"&amp;ROW()+100),MATCH(TRUE,INDEX(INDIRECT("A"&amp;ROW()+1&amp;":A"&amp;ROW()+100)=INDIRECT("A"&amp;ROW()),0),))),"*")</f>
        <v>5.3 SEGMENT REPORTING*</v>
      </c>
    </row>
    <row r="20" spans="1:8" x14ac:dyDescent="0.25">
      <c r="A20" s="50">
        <v>2</v>
      </c>
      <c r="B20" s="53" t="s">
        <v>7084</v>
      </c>
      <c r="C20" s="14" t="s">
        <v>7059</v>
      </c>
      <c r="D20" s="14" t="s">
        <v>7085</v>
      </c>
      <c r="F20" s="24" t="str" cm="1">
        <f t="array" aca="1" ref="F20" ca="1">IFERROR(IF(INDIRECT("A"&amp;ROW())&lt;3,LOOKUP(2,1/(INDIRECT("A1:A"&amp;ROW()-1)=INDIRECT("A"&amp;ROW())),INDIRECT("D1:D"&amp;ROW()-1)),""),"")</f>
        <v>Note 5</v>
      </c>
      <c r="G20" s="24" t="str" cm="1">
        <f t="array" aca="1" ref="G20" ca="1">LOOKUP(2,1/(INDIRECT("A1:A"&amp;ROW()-1)&lt;INDIRECT("A"&amp;ROW())),INDIRECT("D1:D"&amp;ROW()-1))</f>
        <v>All notes</v>
      </c>
      <c r="H20" s="24" t="str" cm="1">
        <f t="array" aca="1" ref="H2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20&amp;INDEX(INDIRECT("B"&amp;ROW()+1&amp;":B"&amp;ROW()+100),MATCH(TRUE,INDEX(INDIRECT("A"&amp;ROW()+1&amp;":A"&amp;ROW()+100)=INDIRECT("A"&amp;ROW()),0),))),"*")</f>
        <v>6. EMPLOYEE BENEFIT EXPENSES AND REMUNERATION KEY MANAGEMENT*&lt;&lt;7. OTHER OPERATING EXPENSES</v>
      </c>
    </row>
    <row r="21" spans="1:8" x14ac:dyDescent="0.25">
      <c r="A21" s="50">
        <v>3</v>
      </c>
      <c r="B21" s="54" t="s">
        <v>7086</v>
      </c>
      <c r="C21" s="14" t="s">
        <v>7059</v>
      </c>
      <c r="D21" s="14" t="s">
        <v>7087</v>
      </c>
      <c r="F21" s="24" t="str" cm="1">
        <f t="array" aca="1" ref="F21" ca="1">IFERROR(IF(INDIRECT("A"&amp;ROW())&lt;3,LOOKUP(2,1/(INDIRECT("A1:A"&amp;ROW()-1)=INDIRECT("A"&amp;ROW())),INDIRECT("D1:D"&amp;ROW()-1)),""),"")</f>
        <v/>
      </c>
      <c r="G21" s="24" t="str" cm="1">
        <f t="array" aca="1" ref="G21" ca="1">LOOKUP(2,1/(INDIRECT("A1:A"&amp;ROW()-1)&lt;INDIRECT("A"&amp;ROW())),INDIRECT("D1:D"&amp;ROW()-1))</f>
        <v>Note 6</v>
      </c>
      <c r="H21" s="24" t="str" cm="1">
        <f t="array" aca="1" ref="H2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21&amp;INDEX(INDIRECT("B"&amp;ROW()+1&amp;":B"&amp;ROW()+100),MATCH(TRUE,INDEX(INDIRECT("A"&amp;ROW()+1&amp;":A"&amp;ROW()+100)=INDIRECT("A"&amp;ROW()),0),))),"*")</f>
        <v>6.1 REMUNERATION KEY MANAGEMENT*&lt;&lt;6.2 SUPERVISORY BOARD REMUNERATION EXPENSES</v>
      </c>
    </row>
    <row r="22" spans="1:8" x14ac:dyDescent="0.25">
      <c r="A22" s="50">
        <v>3</v>
      </c>
      <c r="B22" s="54" t="s">
        <v>7088</v>
      </c>
      <c r="C22" s="14" t="s">
        <v>7059</v>
      </c>
      <c r="D22" s="14" t="s">
        <v>7089</v>
      </c>
      <c r="F22" s="24" t="str" cm="1">
        <f t="array" aca="1" ref="F22" ca="1">IFERROR(IF(INDIRECT("A"&amp;ROW())&lt;3,LOOKUP(2,1/(INDIRECT("A1:A"&amp;ROW()-1)=INDIRECT("A"&amp;ROW())),INDIRECT("D1:D"&amp;ROW()-1)),""),"")</f>
        <v/>
      </c>
      <c r="G22" s="24" t="str" cm="1">
        <f t="array" aca="1" ref="G22" ca="1">LOOKUP(2,1/(INDIRECT("A1:A"&amp;ROW()-1)&lt;INDIRECT("A"&amp;ROW())),INDIRECT("D1:D"&amp;ROW()-1))</f>
        <v>Note 6</v>
      </c>
      <c r="H22" s="24" t="str" cm="1">
        <f t="array" aca="1" ref="H2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22&amp;INDEX(INDIRECT("B"&amp;ROW()+1&amp;":B"&amp;ROW()+100),MATCH(TRUE,INDEX(INDIRECT("A"&amp;ROW()+1&amp;":A"&amp;ROW()+100)=INDIRECT("A"&amp;ROW()),0),))),"*")</f>
        <v>6.2 SUPERVISORY BOARD REMUNERATION EXPENSES*</v>
      </c>
    </row>
    <row r="23" spans="1:8" x14ac:dyDescent="0.25">
      <c r="A23" s="50">
        <v>2</v>
      </c>
      <c r="B23" s="53" t="s">
        <v>7090</v>
      </c>
      <c r="C23" s="14" t="s">
        <v>7059</v>
      </c>
      <c r="D23" s="14" t="s">
        <v>7091</v>
      </c>
      <c r="F23" s="24" t="str" cm="1">
        <f t="array" aca="1" ref="F23" ca="1">IFERROR(IF(INDIRECT("A"&amp;ROW())&lt;3,LOOKUP(2,1/(INDIRECT("A1:A"&amp;ROW()-1)=INDIRECT("A"&amp;ROW())),INDIRECT("D1:D"&amp;ROW()-1)),""),"")</f>
        <v>Note 6</v>
      </c>
      <c r="G23" s="24" t="str" cm="1">
        <f t="array" aca="1" ref="G23" ca="1">LOOKUP(2,1/(INDIRECT("A1:A"&amp;ROW()-1)&lt;INDIRECT("A"&amp;ROW())),INDIRECT("D1:D"&amp;ROW()-1))</f>
        <v>All notes</v>
      </c>
      <c r="H23" s="24" t="str" cm="1">
        <f t="array" aca="1" ref="H2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23&amp;INDEX(INDIRECT("B"&amp;ROW()+1&amp;":B"&amp;ROW()+100),MATCH(TRUE,INDEX(INDIRECT("A"&amp;ROW()+1&amp;":A"&amp;ROW()+100)=INDIRECT("A"&amp;ROW()),0),))),"*")</f>
        <v>7. OTHER OPERATING EXPENSES*&lt;&lt;8. FINANCE EXPENSES, NET</v>
      </c>
    </row>
    <row r="24" spans="1:8" x14ac:dyDescent="0.25">
      <c r="A24" s="50">
        <v>2</v>
      </c>
      <c r="B24" s="53" t="s">
        <v>7092</v>
      </c>
      <c r="C24" s="14" t="s">
        <v>7059</v>
      </c>
      <c r="D24" s="14" t="s">
        <v>7093</v>
      </c>
      <c r="F24" s="24" t="str" cm="1">
        <f t="array" aca="1" ref="F24" ca="1">IFERROR(IF(INDIRECT("A"&amp;ROW())&lt;3,LOOKUP(2,1/(INDIRECT("A1:A"&amp;ROW()-1)=INDIRECT("A"&amp;ROW())),INDIRECT("D1:D"&amp;ROW()-1)),""),"")</f>
        <v>Note 7</v>
      </c>
      <c r="G24" s="24" t="str" cm="1">
        <f t="array" aca="1" ref="G24" ca="1">LOOKUP(2,1/(INDIRECT("A1:A"&amp;ROW()-1)&lt;INDIRECT("A"&amp;ROW())),INDIRECT("D1:D"&amp;ROW()-1))</f>
        <v>All notes</v>
      </c>
      <c r="H24" s="24" t="str" cm="1">
        <f t="array" aca="1" ref="H2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24&amp;INDEX(INDIRECT("B"&amp;ROW()+1&amp;":B"&amp;ROW()+100),MATCH(TRUE,INDEX(INDIRECT("A"&amp;ROW()+1&amp;":A"&amp;ROW()+100)=INDIRECT("A"&amp;ROW()),0),))),"*")</f>
        <v>8. FINANCE EXPENSES, NET*&lt;&lt;9. INCOME TAX</v>
      </c>
    </row>
    <row r="25" spans="1:8" x14ac:dyDescent="0.25">
      <c r="A25" s="50">
        <v>2</v>
      </c>
      <c r="B25" s="53" t="s">
        <v>7094</v>
      </c>
      <c r="C25" s="14" t="s">
        <v>7059</v>
      </c>
      <c r="D25" s="14" t="s">
        <v>7095</v>
      </c>
      <c r="F25" s="24" t="str" cm="1">
        <f t="array" aca="1" ref="F25" ca="1">IFERROR(IF(INDIRECT("A"&amp;ROW())&lt;3,LOOKUP(2,1/(INDIRECT("A1:A"&amp;ROW()-1)=INDIRECT("A"&amp;ROW())),INDIRECT("D1:D"&amp;ROW()-1)),""),"")</f>
        <v>Note 8</v>
      </c>
      <c r="G25" s="24" t="str" cm="1">
        <f t="array" aca="1" ref="G25" ca="1">LOOKUP(2,1/(INDIRECT("A1:A"&amp;ROW()-1)&lt;INDIRECT("A"&amp;ROW())),INDIRECT("D1:D"&amp;ROW()-1))</f>
        <v>All notes</v>
      </c>
      <c r="H25" s="24" t="str" cm="1">
        <f t="array" aca="1" ref="H2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25&amp;INDEX(INDIRECT("B"&amp;ROW()+1&amp;":B"&amp;ROW()+100),MATCH(TRUE,INDEX(INDIRECT("A"&amp;ROW()+1&amp;":A"&amp;ROW()+100)=INDIRECT("A"&amp;ROW()),0),))),"*")</f>
        <v>9. INCOME TAX*&lt;&lt;10. EARNINGS PER SHARE</v>
      </c>
    </row>
    <row r="26" spans="1:8" x14ac:dyDescent="0.25">
      <c r="A26" s="50">
        <v>2</v>
      </c>
      <c r="B26" s="53" t="s">
        <v>7096</v>
      </c>
      <c r="C26" s="14" t="s">
        <v>7059</v>
      </c>
      <c r="D26" s="14" t="s">
        <v>7097</v>
      </c>
      <c r="F26" s="24" t="str" cm="1">
        <f t="array" aca="1" ref="F26" ca="1">IFERROR(IF(INDIRECT("A"&amp;ROW())&lt;3,LOOKUP(2,1/(INDIRECT("A1:A"&amp;ROW()-1)=INDIRECT("A"&amp;ROW())),INDIRECT("D1:D"&amp;ROW()-1)),""),"")</f>
        <v>Note 9</v>
      </c>
      <c r="G26" s="24" t="str" cm="1">
        <f t="array" aca="1" ref="G26" ca="1">LOOKUP(2,1/(INDIRECT("A1:A"&amp;ROW()-1)&lt;INDIRECT("A"&amp;ROW())),INDIRECT("D1:D"&amp;ROW()-1))</f>
        <v>All notes</v>
      </c>
      <c r="H26" s="24" t="str" cm="1">
        <f t="array" aca="1" ref="H2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26&amp;INDEX(INDIRECT("B"&amp;ROW()+1&amp;":B"&amp;ROW()+100),MATCH(TRUE,INDEX(INDIRECT("A"&amp;ROW()+1&amp;":A"&amp;ROW()+100)=INDIRECT("A"&amp;ROW()),0),))),"*")</f>
        <v>10. EARNINGS PER SHARE*&lt;&lt;11. PROPERTY, PLANT AND EQUIPMENT</v>
      </c>
    </row>
    <row r="27" spans="1:8" x14ac:dyDescent="0.25">
      <c r="A27" s="50">
        <v>2</v>
      </c>
      <c r="B27" s="53" t="s">
        <v>7098</v>
      </c>
      <c r="C27" s="14" t="s">
        <v>7059</v>
      </c>
      <c r="D27" s="14" t="s">
        <v>7099</v>
      </c>
      <c r="F27" s="24" t="str" cm="1">
        <f t="array" aca="1" ref="F27" ca="1">IFERROR(IF(INDIRECT("A"&amp;ROW())&lt;3,LOOKUP(2,1/(INDIRECT("A1:A"&amp;ROW()-1)=INDIRECT("A"&amp;ROW())),INDIRECT("D1:D"&amp;ROW()-1)),""),"")</f>
        <v>Note 10</v>
      </c>
      <c r="G27" s="24" t="str" cm="1">
        <f t="array" aca="1" ref="G27" ca="1">LOOKUP(2,1/(INDIRECT("A1:A"&amp;ROW()-1)&lt;INDIRECT("A"&amp;ROW())),INDIRECT("D1:D"&amp;ROW()-1))</f>
        <v>All notes</v>
      </c>
      <c r="H27" s="24" t="str" cm="1">
        <f t="array" aca="1" ref="H2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27&amp;INDEX(INDIRECT("B"&amp;ROW()+1&amp;":B"&amp;ROW()+100),MATCH(TRUE,INDEX(INDIRECT("A"&amp;ROW()+1&amp;":A"&amp;ROW()+100)=INDIRECT("A"&amp;ROW()),0),))),"*")</f>
        <v>11. PROPERTY, PLANT AND EQUIPMENT*&lt;&lt;12. INTANGIBLE ASSETS</v>
      </c>
    </row>
    <row r="28" spans="1:8" x14ac:dyDescent="0.25">
      <c r="A28" s="50">
        <v>2</v>
      </c>
      <c r="B28" s="53" t="s">
        <v>7100</v>
      </c>
      <c r="C28" s="14" t="s">
        <v>7059</v>
      </c>
      <c r="D28" s="14" t="s">
        <v>7101</v>
      </c>
      <c r="F28" s="24" t="str" cm="1">
        <f t="array" aca="1" ref="F28" ca="1">IFERROR(IF(INDIRECT("A"&amp;ROW())&lt;3,LOOKUP(2,1/(INDIRECT("A1:A"&amp;ROW()-1)=INDIRECT("A"&amp;ROW())),INDIRECT("D1:D"&amp;ROW()-1)),""),"")</f>
        <v>Note 11</v>
      </c>
      <c r="G28" s="24" t="str" cm="1">
        <f t="array" aca="1" ref="G28" ca="1">LOOKUP(2,1/(INDIRECT("A1:A"&amp;ROW()-1)&lt;INDIRECT("A"&amp;ROW())),INDIRECT("D1:D"&amp;ROW()-1))</f>
        <v>All notes</v>
      </c>
      <c r="H28" s="24" t="str" cm="1">
        <f t="array" aca="1" ref="H2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28&amp;INDEX(INDIRECT("B"&amp;ROW()+1&amp;":B"&amp;ROW()+100),MATCH(TRUE,INDEX(INDIRECT("A"&amp;ROW()+1&amp;":A"&amp;ROW()+100)=INDIRECT("A"&amp;ROW()),0),))),"*")</f>
        <v>12. INTANGIBLE ASSETS*&lt;&lt;13. INVESTMENT IN AN ASSOCIATE</v>
      </c>
    </row>
    <row r="29" spans="1:8" x14ac:dyDescent="0.25">
      <c r="A29" s="50">
        <v>3</v>
      </c>
      <c r="B29" s="54" t="s">
        <v>7102</v>
      </c>
      <c r="C29" s="14" t="s">
        <v>7059</v>
      </c>
      <c r="D29" s="14" t="s">
        <v>7103</v>
      </c>
      <c r="F29" s="24" t="str" cm="1">
        <f t="array" aca="1" ref="F29" ca="1">IFERROR(IF(INDIRECT("A"&amp;ROW())&lt;3,LOOKUP(2,1/(INDIRECT("A1:A"&amp;ROW()-1)=INDIRECT("A"&amp;ROW())),INDIRECT("D1:D"&amp;ROW()-1)),""),"")</f>
        <v/>
      </c>
      <c r="G29" s="24" t="str" cm="1">
        <f t="array" aca="1" ref="G29" ca="1">LOOKUP(2,1/(INDIRECT("A1:A"&amp;ROW()-1)&lt;INDIRECT("A"&amp;ROW())),INDIRECT("D1:D"&amp;ROW()-1))</f>
        <v>Note 12</v>
      </c>
      <c r="H29" s="24" t="str" cm="1">
        <f t="array" aca="1" ref="H2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29&amp;INDEX(INDIRECT("B"&amp;ROW()+1&amp;":B"&amp;ROW()+100),MATCH(TRUE,INDEX(INDIRECT("A"&amp;ROW()+1&amp;":A"&amp;ROW()+100)=INDIRECT("A"&amp;ROW()),0),))),"*")</f>
        <v>12.1 GOODWILL*&lt;&lt;12.2 DEVELOPMENT ASSETS</v>
      </c>
    </row>
    <row r="30" spans="1:8" x14ac:dyDescent="0.25">
      <c r="A30" s="50">
        <v>3</v>
      </c>
      <c r="B30" s="54" t="s">
        <v>7104</v>
      </c>
      <c r="C30" s="14" t="s">
        <v>7059</v>
      </c>
      <c r="D30" s="14" t="s">
        <v>7105</v>
      </c>
      <c r="F30" s="24" t="str" cm="1">
        <f t="array" aca="1" ref="F30" ca="1">IFERROR(IF(INDIRECT("A"&amp;ROW())&lt;3,LOOKUP(2,1/(INDIRECT("A1:A"&amp;ROW()-1)=INDIRECT("A"&amp;ROW())),INDIRECT("D1:D"&amp;ROW()-1)),""),"")</f>
        <v/>
      </c>
      <c r="G30" s="24" t="str" cm="1">
        <f t="array" aca="1" ref="G30" ca="1">LOOKUP(2,1/(INDIRECT("A1:A"&amp;ROW()-1)&lt;INDIRECT("A"&amp;ROW())),INDIRECT("D1:D"&amp;ROW()-1))</f>
        <v>Note 12</v>
      </c>
      <c r="H30" s="24" t="str" cm="1">
        <f t="array" aca="1" ref="H3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30&amp;INDEX(INDIRECT("B"&amp;ROW()+1&amp;":B"&amp;ROW()+100),MATCH(TRUE,INDEX(INDIRECT("A"&amp;ROW()+1&amp;":A"&amp;ROW()+100)=INDIRECT("A"&amp;ROW()),0),))),"*")</f>
        <v>12.2 DEVELOPMENT ASSETS*&lt;&lt;12.3 SOFTWARE</v>
      </c>
    </row>
    <row r="31" spans="1:8" x14ac:dyDescent="0.25">
      <c r="A31" s="50">
        <v>3</v>
      </c>
      <c r="B31" s="54" t="s">
        <v>7106</v>
      </c>
      <c r="C31" s="14" t="s">
        <v>7059</v>
      </c>
      <c r="D31" s="14" t="s">
        <v>7107</v>
      </c>
      <c r="F31" s="24" t="str" cm="1">
        <f t="array" aca="1" ref="F31" ca="1">IFERROR(IF(INDIRECT("A"&amp;ROW())&lt;3,LOOKUP(2,1/(INDIRECT("A1:A"&amp;ROW()-1)=INDIRECT("A"&amp;ROW())),INDIRECT("D1:D"&amp;ROW()-1)),""),"")</f>
        <v/>
      </c>
      <c r="G31" s="24" t="str" cm="1">
        <f t="array" aca="1" ref="G31" ca="1">LOOKUP(2,1/(INDIRECT("A1:A"&amp;ROW()-1)&lt;INDIRECT("A"&amp;ROW())),INDIRECT("D1:D"&amp;ROW()-1))</f>
        <v>Note 12</v>
      </c>
      <c r="H31" s="24" t="str" cm="1">
        <f t="array" aca="1" ref="H3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31&amp;INDEX(INDIRECT("B"&amp;ROW()+1&amp;":B"&amp;ROW()+100),MATCH(TRUE,INDEX(INDIRECT("A"&amp;ROW()+1&amp;":A"&amp;ROW()+100)=INDIRECT("A"&amp;ROW()),0),))),"*")</f>
        <v>12.3 SOFTWARE*&lt;&lt;12.4 ASSETS UNDER CONSTRUCTION</v>
      </c>
    </row>
    <row r="32" spans="1:8" x14ac:dyDescent="0.25">
      <c r="A32" s="50">
        <v>3</v>
      </c>
      <c r="B32" s="54" t="s">
        <v>7108</v>
      </c>
      <c r="C32" s="14" t="s">
        <v>7059</v>
      </c>
      <c r="D32" s="14" t="s">
        <v>7109</v>
      </c>
      <c r="F32" s="24" t="str" cm="1">
        <f t="array" aca="1" ref="F32" ca="1">IFERROR(IF(INDIRECT("A"&amp;ROW())&lt;3,LOOKUP(2,1/(INDIRECT("A1:A"&amp;ROW()-1)=INDIRECT("A"&amp;ROW())),INDIRECT("D1:D"&amp;ROW()-1)),""),"")</f>
        <v/>
      </c>
      <c r="G32" s="24" t="str" cm="1">
        <f t="array" aca="1" ref="G32" ca="1">LOOKUP(2,1/(INDIRECT("A1:A"&amp;ROW()-1)&lt;INDIRECT("A"&amp;ROW())),INDIRECT("D1:D"&amp;ROW()-1))</f>
        <v>Note 12</v>
      </c>
      <c r="H32" s="24" t="str" cm="1">
        <f t="array" aca="1" ref="H3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32&amp;INDEX(INDIRECT("B"&amp;ROW()+1&amp;":B"&amp;ROW()+100),MATCH(TRUE,INDEX(INDIRECT("A"&amp;ROW()+1&amp;":A"&amp;ROW()+100)=INDIRECT("A"&amp;ROW()),0),))),"*")</f>
        <v>12.4 ASSETS UNDER CONSTRUCTION*</v>
      </c>
    </row>
    <row r="33" spans="1:8" x14ac:dyDescent="0.25">
      <c r="A33" s="50">
        <v>2</v>
      </c>
      <c r="B33" s="53" t="s">
        <v>7110</v>
      </c>
      <c r="C33" s="14" t="s">
        <v>7059</v>
      </c>
      <c r="D33" s="14" t="s">
        <v>7111</v>
      </c>
      <c r="F33" s="24" t="str" cm="1">
        <f t="array" aca="1" ref="F33" ca="1">IFERROR(IF(INDIRECT("A"&amp;ROW())&lt;3,LOOKUP(2,1/(INDIRECT("A1:A"&amp;ROW()-1)=INDIRECT("A"&amp;ROW())),INDIRECT("D1:D"&amp;ROW()-1)),""),"")</f>
        <v>Note 12</v>
      </c>
      <c r="G33" s="24" t="str" cm="1">
        <f t="array" aca="1" ref="G33" ca="1">LOOKUP(2,1/(INDIRECT("A1:A"&amp;ROW()-1)&lt;INDIRECT("A"&amp;ROW())),INDIRECT("D1:D"&amp;ROW()-1))</f>
        <v>All notes</v>
      </c>
      <c r="H33" s="24" t="str" cm="1">
        <f t="array" aca="1" ref="H3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33&amp;INDEX(INDIRECT("B"&amp;ROW()+1&amp;":B"&amp;ROW()+100),MATCH(TRUE,INDEX(INDIRECT("A"&amp;ROW()+1&amp;":A"&amp;ROW()+100)=INDIRECT("A"&amp;ROW()),0),))),"*")</f>
        <v>13. INVESTMENT IN AN ASSOCIATE*&lt;&lt;14. INVENTORIES</v>
      </c>
    </row>
    <row r="34" spans="1:8" x14ac:dyDescent="0.25">
      <c r="A34" s="50">
        <v>2</v>
      </c>
      <c r="B34" s="53" t="s">
        <v>7112</v>
      </c>
      <c r="C34" s="14" t="s">
        <v>7059</v>
      </c>
      <c r="D34" s="14" t="s">
        <v>7113</v>
      </c>
      <c r="F34" s="24" t="str" cm="1">
        <f t="array" aca="1" ref="F34" ca="1">IFERROR(IF(INDIRECT("A"&amp;ROW())&lt;3,LOOKUP(2,1/(INDIRECT("A1:A"&amp;ROW()-1)=INDIRECT("A"&amp;ROW())),INDIRECT("D1:D"&amp;ROW()-1)),""),"")</f>
        <v>Note 13</v>
      </c>
      <c r="G34" s="24" t="str" cm="1">
        <f t="array" aca="1" ref="G34" ca="1">LOOKUP(2,1/(INDIRECT("A1:A"&amp;ROW()-1)&lt;INDIRECT("A"&amp;ROW())),INDIRECT("D1:D"&amp;ROW()-1))</f>
        <v>All notes</v>
      </c>
      <c r="H34" s="24" t="str" cm="1">
        <f t="array" aca="1" ref="H3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34&amp;INDEX(INDIRECT("B"&amp;ROW()+1&amp;":B"&amp;ROW()+100),MATCH(TRUE,INDEX(INDIRECT("A"&amp;ROW()+1&amp;":A"&amp;ROW()+100)=INDIRECT("A"&amp;ROW()),0),))),"*")</f>
        <v>14. INVENTORIES*&lt;&lt;15. TRADE RECEIVABLES</v>
      </c>
    </row>
    <row r="35" spans="1:8" x14ac:dyDescent="0.25">
      <c r="A35" s="50">
        <v>2</v>
      </c>
      <c r="B35" s="53" t="s">
        <v>7114</v>
      </c>
      <c r="C35" s="14" t="s">
        <v>7059</v>
      </c>
      <c r="D35" s="14" t="s">
        <v>7115</v>
      </c>
      <c r="F35" s="24" t="str" cm="1">
        <f t="array" aca="1" ref="F35" ca="1">IFERROR(IF(INDIRECT("A"&amp;ROW())&lt;3,LOOKUP(2,1/(INDIRECT("A1:A"&amp;ROW()-1)=INDIRECT("A"&amp;ROW())),INDIRECT("D1:D"&amp;ROW()-1)),""),"")</f>
        <v>Note 14</v>
      </c>
      <c r="G35" s="24" t="str" cm="1">
        <f t="array" aca="1" ref="G35" ca="1">LOOKUP(2,1/(INDIRECT("A1:A"&amp;ROW()-1)&lt;INDIRECT("A"&amp;ROW())),INDIRECT("D1:D"&amp;ROW()-1))</f>
        <v>All notes</v>
      </c>
      <c r="H35" s="24" t="str" cm="1">
        <f t="array" aca="1" ref="H3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35&amp;INDEX(INDIRECT("B"&amp;ROW()+1&amp;":B"&amp;ROW()+100),MATCH(TRUE,INDEX(INDIRECT("A"&amp;ROW()+1&amp;":A"&amp;ROW()+100)=INDIRECT("A"&amp;ROW()),0),))),"*")</f>
        <v>15. TRADE RECEIVABLES*&lt;&lt;16. OTHER CURRENT ASSETS</v>
      </c>
    </row>
    <row r="36" spans="1:8" x14ac:dyDescent="0.25">
      <c r="A36" s="50">
        <v>2</v>
      </c>
      <c r="B36" s="53" t="s">
        <v>7116</v>
      </c>
      <c r="C36" s="14" t="s">
        <v>7059</v>
      </c>
      <c r="D36" s="14" t="s">
        <v>7117</v>
      </c>
      <c r="F36" s="24" t="str" cm="1">
        <f t="array" aca="1" ref="F36" ca="1">IFERROR(IF(INDIRECT("A"&amp;ROW())&lt;3,LOOKUP(2,1/(INDIRECT("A1:A"&amp;ROW()-1)=INDIRECT("A"&amp;ROW())),INDIRECT("D1:D"&amp;ROW()-1)),""),"")</f>
        <v>Note 15</v>
      </c>
      <c r="G36" s="24" t="str" cm="1">
        <f t="array" aca="1" ref="G36" ca="1">LOOKUP(2,1/(INDIRECT("A1:A"&amp;ROW()-1)&lt;INDIRECT("A"&amp;ROW())),INDIRECT("D1:D"&amp;ROW()-1))</f>
        <v>All notes</v>
      </c>
      <c r="H36" s="24" t="str" cm="1">
        <f t="array" aca="1" ref="H3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36&amp;INDEX(INDIRECT("B"&amp;ROW()+1&amp;":B"&amp;ROW()+100),MATCH(TRUE,INDEX(INDIRECT("A"&amp;ROW()+1&amp;":A"&amp;ROW()+100)=INDIRECT("A"&amp;ROW()),0),))),"*")</f>
        <v>16. OTHER CURRENT ASSETS*&lt;&lt;17. CASH AND CASH EQUIVALENTS</v>
      </c>
    </row>
    <row r="37" spans="1:8" x14ac:dyDescent="0.25">
      <c r="A37" s="50">
        <v>2</v>
      </c>
      <c r="B37" s="53" t="s">
        <v>7118</v>
      </c>
      <c r="C37" s="14" t="s">
        <v>7059</v>
      </c>
      <c r="D37" s="14" t="s">
        <v>7119</v>
      </c>
      <c r="F37" s="24" t="str" cm="1">
        <f t="array" aca="1" ref="F37" ca="1">IFERROR(IF(INDIRECT("A"&amp;ROW())&lt;3,LOOKUP(2,1/(INDIRECT("A1:A"&amp;ROW()-1)=INDIRECT("A"&amp;ROW())),INDIRECT("D1:D"&amp;ROW()-1)),""),"")</f>
        <v>Note 16</v>
      </c>
      <c r="G37" s="24" t="str" cm="1">
        <f t="array" aca="1" ref="G37" ca="1">LOOKUP(2,1/(INDIRECT("A1:A"&amp;ROW()-1)&lt;INDIRECT("A"&amp;ROW())),INDIRECT("D1:D"&amp;ROW()-1))</f>
        <v>All notes</v>
      </c>
      <c r="H37" s="24" t="str" cm="1">
        <f t="array" aca="1" ref="H3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37&amp;INDEX(INDIRECT("B"&amp;ROW()+1&amp;":B"&amp;ROW()+100),MATCH(TRUE,INDEX(INDIRECT("A"&amp;ROW()+1&amp;":A"&amp;ROW()+100)=INDIRECT("A"&amp;ROW()),0),))),"*")</f>
        <v>17. CASH AND CASH EQUIVALENTS*&lt;&lt;18. EQUITY</v>
      </c>
    </row>
    <row r="38" spans="1:8" x14ac:dyDescent="0.25">
      <c r="A38" s="50">
        <v>2</v>
      </c>
      <c r="B38" s="53" t="s">
        <v>7120</v>
      </c>
      <c r="C38" s="14" t="s">
        <v>7059</v>
      </c>
      <c r="D38" s="14" t="s">
        <v>7121</v>
      </c>
      <c r="F38" s="24" t="str" cm="1">
        <f t="array" aca="1" ref="F38" ca="1">IFERROR(IF(INDIRECT("A"&amp;ROW())&lt;3,LOOKUP(2,1/(INDIRECT("A1:A"&amp;ROW()-1)=INDIRECT("A"&amp;ROW())),INDIRECT("D1:D"&amp;ROW()-1)),""),"")</f>
        <v>Note 17</v>
      </c>
      <c r="G38" s="24" t="str" cm="1">
        <f t="array" aca="1" ref="G38" ca="1">LOOKUP(2,1/(INDIRECT("A1:A"&amp;ROW()-1)&lt;INDIRECT("A"&amp;ROW())),INDIRECT("D1:D"&amp;ROW()-1))</f>
        <v>All notes</v>
      </c>
      <c r="H38" s="24" t="str" cm="1">
        <f t="array" aca="1" ref="H3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38&amp;INDEX(INDIRECT("B"&amp;ROW()+1&amp;":B"&amp;ROW()+100),MATCH(TRUE,INDEX(INDIRECT("A"&amp;ROW()+1&amp;":A"&amp;ROW()+100)=INDIRECT("A"&amp;ROW()),0),))),"*")</f>
        <v>18. EQUITY*&lt;&lt;19. CONVERTIBLE BOND</v>
      </c>
    </row>
    <row r="39" spans="1:8" x14ac:dyDescent="0.25">
      <c r="A39" s="50">
        <v>3</v>
      </c>
      <c r="B39" s="54" t="s">
        <v>7275</v>
      </c>
      <c r="C39" s="14" t="s">
        <v>7059</v>
      </c>
      <c r="D39" s="14" t="s">
        <v>7122</v>
      </c>
      <c r="F39" s="24" t="str" cm="1">
        <f t="array" aca="1" ref="F39" ca="1">IFERROR(IF(INDIRECT("A"&amp;ROW())&lt;3,LOOKUP(2,1/(INDIRECT("A1:A"&amp;ROW()-1)=INDIRECT("A"&amp;ROW())),INDIRECT("D1:D"&amp;ROW()-1)),""),"")</f>
        <v/>
      </c>
      <c r="G39" s="24" t="str" cm="1">
        <f t="array" aca="1" ref="G39" ca="1">LOOKUP(2,1/(INDIRECT("A1:A"&amp;ROW()-1)&lt;INDIRECT("A"&amp;ROW())),INDIRECT("D1:D"&amp;ROW()-1))</f>
        <v>Note 18</v>
      </c>
      <c r="H39" s="24" t="str" cm="1">
        <f t="array" aca="1" ref="H3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39&amp;INDEX(INDIRECT("B"&amp;ROW()+1&amp;":B"&amp;ROW()+100),MATCH(TRUE,INDEX(INDIRECT("A"&amp;ROW()+1&amp;":A"&amp;ROW()+100)=INDIRECT("A"&amp;ROW()),0),))),"*")</f>
        <v>18.1 EQUITY ATTRIBUTABLE TO SHAREHOLDERS OF THE GROUP*&lt;&lt;18.2 NON-CONTROLLING INTEREST</v>
      </c>
    </row>
    <row r="40" spans="1:8" x14ac:dyDescent="0.25">
      <c r="A40" s="50">
        <v>3</v>
      </c>
      <c r="B40" s="54" t="s">
        <v>7276</v>
      </c>
      <c r="C40" s="14" t="s">
        <v>7059</v>
      </c>
      <c r="D40" s="14" t="s">
        <v>7277</v>
      </c>
      <c r="F40" s="24" t="str" cm="1">
        <f t="array" aca="1" ref="F40" ca="1">IFERROR(IF(INDIRECT("A"&amp;ROW())&lt;3,LOOKUP(2,1/(INDIRECT("A1:A"&amp;ROW()-1)=INDIRECT("A"&amp;ROW())),INDIRECT("D1:D"&amp;ROW()-1)),""),"")</f>
        <v/>
      </c>
      <c r="G40" s="24" t="str" cm="1">
        <f t="array" aca="1" ref="G40" ca="1">LOOKUP(2,1/(INDIRECT("A1:A"&amp;ROW()-1)&lt;INDIRECT("A"&amp;ROW())),INDIRECT("D1:D"&amp;ROW()-1))</f>
        <v>Note 18</v>
      </c>
      <c r="H40" s="24" t="str" cm="1">
        <f t="array" aca="1" ref="H4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40&amp;INDEX(INDIRECT("B"&amp;ROW()+1&amp;":B"&amp;ROW()+100),MATCH(TRUE,INDEX(INDIRECT("A"&amp;ROW()+1&amp;":A"&amp;ROW()+100)=INDIRECT("A"&amp;ROW()),0),))),"*")</f>
        <v>18.2 NON-CONTROLLING INTEREST*</v>
      </c>
    </row>
    <row r="41" spans="1:8" x14ac:dyDescent="0.25">
      <c r="A41" s="50">
        <v>2</v>
      </c>
      <c r="B41" s="53" t="s">
        <v>7123</v>
      </c>
      <c r="C41" s="14" t="s">
        <v>7059</v>
      </c>
      <c r="D41" s="14" t="s">
        <v>7124</v>
      </c>
      <c r="F41" s="24" t="str" cm="1">
        <f t="array" aca="1" ref="F41" ca="1">IFERROR(IF(INDIRECT("A"&amp;ROW())&lt;3,LOOKUP(2,1/(INDIRECT("A1:A"&amp;ROW()-1)=INDIRECT("A"&amp;ROW())),INDIRECT("D1:D"&amp;ROW()-1)),""),"")</f>
        <v>Note 18</v>
      </c>
      <c r="G41" s="24" t="str" cm="1">
        <f t="array" aca="1" ref="G41" ca="1">LOOKUP(2,1/(INDIRECT("A1:A"&amp;ROW()-1)&lt;INDIRECT("A"&amp;ROW())),INDIRECT("D1:D"&amp;ROW()-1))</f>
        <v>All notes</v>
      </c>
      <c r="H41" s="24" t="str" cm="1">
        <f t="array" aca="1" ref="H4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41&amp;INDEX(INDIRECT("B"&amp;ROW()+1&amp;":B"&amp;ROW()+100),MATCH(TRUE,INDEX(INDIRECT("A"&amp;ROW()+1&amp;":A"&amp;ROW()+100)=INDIRECT("A"&amp;ROW()),0),))),"*")</f>
        <v>19. CONVERTIBLE BOND*&lt;&lt;20. LOANS AND BORROWINGS (LONG-TERM AND SHORT-TERM)</v>
      </c>
    </row>
    <row r="42" spans="1:8" x14ac:dyDescent="0.25">
      <c r="A42" s="50">
        <v>2</v>
      </c>
      <c r="B42" s="53" t="s">
        <v>7125</v>
      </c>
      <c r="C42" s="14" t="s">
        <v>7059</v>
      </c>
      <c r="D42" s="14" t="s">
        <v>7126</v>
      </c>
      <c r="F42" s="24" t="str" cm="1">
        <f t="array" aca="1" ref="F42" ca="1">IFERROR(IF(INDIRECT("A"&amp;ROW())&lt;3,LOOKUP(2,1/(INDIRECT("A1:A"&amp;ROW()-1)=INDIRECT("A"&amp;ROW())),INDIRECT("D1:D"&amp;ROW()-1)),""),"")</f>
        <v>Note 19</v>
      </c>
      <c r="G42" s="24" t="str" cm="1">
        <f t="array" aca="1" ref="G42" ca="1">LOOKUP(2,1/(INDIRECT("A1:A"&amp;ROW()-1)&lt;INDIRECT("A"&amp;ROW())),INDIRECT("D1:D"&amp;ROW()-1))</f>
        <v>All notes</v>
      </c>
      <c r="H42" s="24" t="str" cm="1">
        <f t="array" aca="1" ref="H4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42&amp;INDEX(INDIRECT("B"&amp;ROW()+1&amp;":B"&amp;ROW()+100),MATCH(TRUE,INDEX(INDIRECT("A"&amp;ROW()+1&amp;":A"&amp;ROW()+100)=INDIRECT("A"&amp;ROW()),0),))),"*")</f>
        <v>20. LOANS AND BORROWINGS (LONG-TERM AND SHORT-TERM)*&lt;&lt;21. LEASES</v>
      </c>
    </row>
    <row r="43" spans="1:8" x14ac:dyDescent="0.25">
      <c r="A43" s="50">
        <v>2</v>
      </c>
      <c r="B43" s="53" t="s">
        <v>7127</v>
      </c>
      <c r="C43" s="14" t="s">
        <v>7059</v>
      </c>
      <c r="D43" s="14" t="s">
        <v>7128</v>
      </c>
      <c r="F43" s="24" t="str" cm="1">
        <f t="array" aca="1" ref="F43" ca="1">IFERROR(IF(INDIRECT("A"&amp;ROW())&lt;3,LOOKUP(2,1/(INDIRECT("A1:A"&amp;ROW()-1)=INDIRECT("A"&amp;ROW())),INDIRECT("D1:D"&amp;ROW()-1)),""),"")</f>
        <v>Note 20</v>
      </c>
      <c r="G43" s="24" t="str" cm="1">
        <f t="array" aca="1" ref="G43" ca="1">LOOKUP(2,1/(INDIRECT("A1:A"&amp;ROW()-1)&lt;INDIRECT("A"&amp;ROW())),INDIRECT("D1:D"&amp;ROW()-1))</f>
        <v>All notes</v>
      </c>
      <c r="H43" s="24" t="str" cm="1">
        <f t="array" aca="1" ref="H4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43&amp;INDEX(INDIRECT("B"&amp;ROW()+1&amp;":B"&amp;ROW()+100),MATCH(TRUE,INDEX(INDIRECT("A"&amp;ROW()+1&amp;":A"&amp;ROW()+100)=INDIRECT("A"&amp;ROW()),0),))),"*")</f>
        <v>21. LEASES*&lt;&lt;22. PROVISIONS</v>
      </c>
    </row>
    <row r="44" spans="1:8" x14ac:dyDescent="0.25">
      <c r="A44" s="50">
        <v>2</v>
      </c>
      <c r="B44" s="53" t="s">
        <v>7129</v>
      </c>
      <c r="C44" s="14" t="s">
        <v>7059</v>
      </c>
      <c r="D44" s="14" t="s">
        <v>7130</v>
      </c>
      <c r="F44" s="24" t="str" cm="1">
        <f t="array" aca="1" ref="F44" ca="1">IFERROR(IF(INDIRECT("A"&amp;ROW())&lt;3,LOOKUP(2,1/(INDIRECT("A1:A"&amp;ROW()-1)=INDIRECT("A"&amp;ROW())),INDIRECT("D1:D"&amp;ROW()-1)),""),"")</f>
        <v>Note 21</v>
      </c>
      <c r="G44" s="24" t="str" cm="1">
        <f t="array" aca="1" ref="G44" ca="1">LOOKUP(2,1/(INDIRECT("A1:A"&amp;ROW()-1)&lt;INDIRECT("A"&amp;ROW())),INDIRECT("D1:D"&amp;ROW()-1))</f>
        <v>All notes</v>
      </c>
      <c r="H44" s="24" t="str" cm="1">
        <f t="array" aca="1" ref="H4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44&amp;INDEX(INDIRECT("B"&amp;ROW()+1&amp;":B"&amp;ROW()+100),MATCH(TRUE,INDEX(INDIRECT("A"&amp;ROW()+1&amp;":A"&amp;ROW()+100)=INDIRECT("A"&amp;ROW()),0),))),"*")</f>
        <v>22. PROVISIONS*&lt;&lt;23. TRADE PAYABLES AND OTHER CURRENT FINANCIAL LIABILITIES</v>
      </c>
    </row>
    <row r="45" spans="1:8" x14ac:dyDescent="0.25">
      <c r="A45" s="50">
        <v>2</v>
      </c>
      <c r="B45" s="53" t="s">
        <v>7235</v>
      </c>
      <c r="C45" s="14" t="s">
        <v>7059</v>
      </c>
      <c r="D45" s="14" t="s">
        <v>7131</v>
      </c>
      <c r="F45" s="24" t="str" cm="1">
        <f t="array" aca="1" ref="F45" ca="1">IFERROR(IF(INDIRECT("A"&amp;ROW())&lt;3,LOOKUP(2,1/(INDIRECT("A1:A"&amp;ROW()-1)=INDIRECT("A"&amp;ROW())),INDIRECT("D1:D"&amp;ROW()-1)),""),"")</f>
        <v>Note 22</v>
      </c>
      <c r="G45" s="24" t="str" cm="1">
        <f t="array" aca="1" ref="G45" ca="1">LOOKUP(2,1/(INDIRECT("A1:A"&amp;ROW()-1)&lt;INDIRECT("A"&amp;ROW())),INDIRECT("D1:D"&amp;ROW()-1))</f>
        <v>All notes</v>
      </c>
      <c r="H45" s="24" t="str" cm="1">
        <f t="array" aca="1" ref="H4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45&amp;INDEX(INDIRECT("B"&amp;ROW()+1&amp;":B"&amp;ROW()+100),MATCH(TRUE,INDEX(INDIRECT("A"&amp;ROW()+1&amp;":A"&amp;ROW()+100)=INDIRECT("A"&amp;ROW()),0),))),"*")</f>
        <v>23. TRADE PAYABLES AND OTHER CURRENT FINANCIAL LIABILITIES*&lt;&lt;24. RELATED PARTY TRANSACTIONS</v>
      </c>
    </row>
    <row r="46" spans="1:8" x14ac:dyDescent="0.25">
      <c r="A46" s="50">
        <v>2</v>
      </c>
      <c r="B46" s="53" t="s">
        <v>7132</v>
      </c>
      <c r="C46" s="14" t="s">
        <v>7059</v>
      </c>
      <c r="D46" s="14" t="s">
        <v>7133</v>
      </c>
      <c r="F46" s="24" t="str" cm="1">
        <f t="array" aca="1" ref="F46" ca="1">IFERROR(IF(INDIRECT("A"&amp;ROW())&lt;3,LOOKUP(2,1/(INDIRECT("A1:A"&amp;ROW()-1)=INDIRECT("A"&amp;ROW())),INDIRECT("D1:D"&amp;ROW()-1)),""),"")</f>
        <v>Note 23</v>
      </c>
      <c r="G46" s="24" t="str" cm="1">
        <f t="array" aca="1" ref="G46" ca="1">LOOKUP(2,1/(INDIRECT("A1:A"&amp;ROW()-1)&lt;INDIRECT("A"&amp;ROW())),INDIRECT("D1:D"&amp;ROW()-1))</f>
        <v>All notes</v>
      </c>
      <c r="H46" s="24" t="str" cm="1">
        <f t="array" aca="1" ref="H4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46&amp;INDEX(INDIRECT("B"&amp;ROW()+1&amp;":B"&amp;ROW()+100),MATCH(TRUE,INDEX(INDIRECT("A"&amp;ROW()+1&amp;":A"&amp;ROW()+100)=INDIRECT("A"&amp;ROW()),0),))),"*")</f>
        <v>24. RELATED PARTY TRANSACTIONS*&lt;&lt;25. COMMITMENTS AND CONTINGENCIES</v>
      </c>
    </row>
    <row r="47" spans="1:8" x14ac:dyDescent="0.25">
      <c r="A47" s="50">
        <v>2</v>
      </c>
      <c r="B47" s="53" t="s">
        <v>7134</v>
      </c>
      <c r="C47" s="14" t="s">
        <v>7059</v>
      </c>
      <c r="D47" s="14" t="s">
        <v>7135</v>
      </c>
      <c r="F47" s="24" t="str" cm="1">
        <f t="array" aca="1" ref="F47" ca="1">IFERROR(IF(INDIRECT("A"&amp;ROW())&lt;3,LOOKUP(2,1/(INDIRECT("A1:A"&amp;ROW()-1)=INDIRECT("A"&amp;ROW())),INDIRECT("D1:D"&amp;ROW()-1)),""),"")</f>
        <v>Note 24</v>
      </c>
      <c r="G47" s="24" t="str" cm="1">
        <f t="array" aca="1" ref="G47" ca="1">LOOKUP(2,1/(INDIRECT("A1:A"&amp;ROW()-1)&lt;INDIRECT("A"&amp;ROW())),INDIRECT("D1:D"&amp;ROW()-1))</f>
        <v>All notes</v>
      </c>
      <c r="H47" s="24" t="str" cm="1">
        <f t="array" aca="1" ref="H4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47&amp;INDEX(INDIRECT("B"&amp;ROW()+1&amp;":B"&amp;ROW()+100),MATCH(TRUE,INDEX(INDIRECT("A"&amp;ROW()+1&amp;":A"&amp;ROW()+100)=INDIRECT("A"&amp;ROW()),0),))),"*")</f>
        <v>25. COMMITMENTS AND CONTINGENCIES*&lt;&lt;26. RISK MANAGEMENT OBJECTIVES AND POLICIES</v>
      </c>
    </row>
    <row r="48" spans="1:8" x14ac:dyDescent="0.25">
      <c r="A48" s="50">
        <v>2</v>
      </c>
      <c r="B48" s="53" t="s">
        <v>7136</v>
      </c>
      <c r="C48" s="14" t="s">
        <v>7059</v>
      </c>
      <c r="D48" s="14" t="s">
        <v>7137</v>
      </c>
      <c r="F48" s="24" t="str" cm="1">
        <f t="array" aca="1" ref="F48" ca="1">IFERROR(IF(INDIRECT("A"&amp;ROW())&lt;3,LOOKUP(2,1/(INDIRECT("A1:A"&amp;ROW()-1)=INDIRECT("A"&amp;ROW())),INDIRECT("D1:D"&amp;ROW()-1)),""),"")</f>
        <v>Note 25</v>
      </c>
      <c r="G48" s="24" t="str" cm="1">
        <f t="array" aca="1" ref="G48" ca="1">LOOKUP(2,1/(INDIRECT("A1:A"&amp;ROW()-1)&lt;INDIRECT("A"&amp;ROW())),INDIRECT("D1:D"&amp;ROW()-1))</f>
        <v>All notes</v>
      </c>
      <c r="H48" s="24" t="str" cm="1">
        <f t="array" aca="1" ref="H4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48&amp;INDEX(INDIRECT("B"&amp;ROW()+1&amp;":B"&amp;ROW()+100),MATCH(TRUE,INDEX(INDIRECT("A"&amp;ROW()+1&amp;":A"&amp;ROW()+100)=INDIRECT("A"&amp;ROW()),0),))),"*")</f>
        <v>26. RISK MANAGEMENT OBJECTIVES AND POLICIES*&lt;&lt;27. FINANCIAL INSTRUMENTS - HEDGE ACCOUNTING</v>
      </c>
    </row>
    <row r="49" spans="1:8" x14ac:dyDescent="0.25">
      <c r="A49" s="50">
        <v>2</v>
      </c>
      <c r="B49" s="53" t="s">
        <v>7239</v>
      </c>
      <c r="C49" s="14" t="s">
        <v>7059</v>
      </c>
      <c r="D49" s="14" t="s">
        <v>7138</v>
      </c>
      <c r="F49" s="24" t="str" cm="1">
        <f t="array" aca="1" ref="F49" ca="1">IFERROR(IF(INDIRECT("A"&amp;ROW())&lt;3,LOOKUP(2,1/(INDIRECT("A1:A"&amp;ROW()-1)=INDIRECT("A"&amp;ROW())),INDIRECT("D1:D"&amp;ROW()-1)),""),"")</f>
        <v>Note 26</v>
      </c>
      <c r="G49" s="24" t="str" cm="1">
        <f t="array" aca="1" ref="G49" ca="1">LOOKUP(2,1/(INDIRECT("A1:A"&amp;ROW()-1)&lt;INDIRECT("A"&amp;ROW())),INDIRECT("D1:D"&amp;ROW()-1))</f>
        <v>All notes</v>
      </c>
      <c r="H49" s="24" t="str" cm="1">
        <f t="array" aca="1" ref="H4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49&amp;INDEX(INDIRECT("B"&amp;ROW()+1&amp;":B"&amp;ROW()+100),MATCH(TRUE,INDEX(INDIRECT("A"&amp;ROW()+1&amp;":A"&amp;ROW()+100)=INDIRECT("A"&amp;ROW()),0),))),"*")</f>
        <v>27. FINANCIAL INSTRUMENTS - HEDGE ACCOUNTING*&lt;&lt;28. EVENTS AFTER THE BALANCE SHEET DATE</v>
      </c>
    </row>
    <row r="50" spans="1:8" x14ac:dyDescent="0.25">
      <c r="A50" s="50">
        <v>2</v>
      </c>
      <c r="B50" s="53" t="s">
        <v>7139</v>
      </c>
      <c r="C50" s="14" t="s">
        <v>7059</v>
      </c>
      <c r="D50" s="14" t="s">
        <v>7140</v>
      </c>
      <c r="F50" s="24" t="str" cm="1">
        <f t="array" aca="1" ref="F50" ca="1">IFERROR(IF(INDIRECT("A"&amp;ROW())&lt;3,LOOKUP(2,1/(INDIRECT("A1:A"&amp;ROW()-1)=INDIRECT("A"&amp;ROW())),INDIRECT("D1:D"&amp;ROW()-1)),""),"")</f>
        <v>Note 27</v>
      </c>
      <c r="G50" s="24" t="str" cm="1">
        <f t="array" aca="1" ref="G50" ca="1">LOOKUP(2,1/(INDIRECT("A1:A"&amp;ROW()-1)&lt;INDIRECT("A"&amp;ROW())),INDIRECT("D1:D"&amp;ROW()-1))</f>
        <v>All notes</v>
      </c>
      <c r="H50" s="24" t="str" cm="1">
        <f t="array" aca="1" ref="H5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50&amp;INDEX(INDIRECT("B"&amp;ROW()+1&amp;":B"&amp;ROW()+100),MATCH(TRUE,INDEX(INDIRECT("A"&amp;ROW()+1&amp;":A"&amp;ROW()+100)=INDIRECT("A"&amp;ROW()),0),))),"*")</f>
        <v>28. EVENTS AFTER THE BALANCE SHEET DATE*</v>
      </c>
    </row>
    <row r="67" spans="8:8" x14ac:dyDescent="0.25">
      <c r="H67" s="24" t="s">
        <v>7278</v>
      </c>
    </row>
    <row r="68" spans="8:8" x14ac:dyDescent="0.25">
      <c r="H68" s="24" t="s">
        <v>7279</v>
      </c>
    </row>
  </sheetData>
  <phoneticPr fontId="22" type="noConversion"/>
  <conditionalFormatting sqref="E1:I1048576">
    <cfRule type="expression" dxfId="98" priority="1">
      <formula>AND(SEARCH("=SUM(*)",_xlfn.FORMULATEXT(E1))=1,SEARCH(")",_xlfn.FORMULATEXT(E1))=LEN(_xlfn.FORMULATEXT(E1)))</formula>
    </cfRule>
    <cfRule type="expression" dxfId="97" priority="2">
      <formula>ISTEXT(_xlfn.FORMULATEXT(E1))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F065B-CE6D-4972-BBC4-4E67DBCB53B9}">
  <sheetPr>
    <outlinePr summaryBelow="0" summaryRight="0"/>
  </sheetPr>
  <dimension ref="A1:J281"/>
  <sheetViews>
    <sheetView tabSelected="1" zoomScale="85" zoomScaleNormal="85" workbookViewId="0">
      <pane xSplit="1" ySplit="3" topLeftCell="B255" activePane="bottomRight" state="frozen"/>
      <selection activeCell="G35" sqref="G35"/>
      <selection pane="topRight" activeCell="G35" sqref="G35"/>
      <selection pane="bottomLeft" activeCell="G35" sqref="G35"/>
      <selection pane="bottomRight" activeCell="I4" sqref="I4"/>
    </sheetView>
  </sheetViews>
  <sheetFormatPr defaultColWidth="9.140625" defaultRowHeight="15" x14ac:dyDescent="0.25"/>
  <cols>
    <col min="1" max="1" width="69" style="14" customWidth="1"/>
    <col min="2" max="2" width="3.7109375" style="14" customWidth="1"/>
    <col min="3" max="5" width="12.7109375" style="24" customWidth="1"/>
    <col min="6" max="7" width="45.7109375" style="24" customWidth="1"/>
    <col min="8" max="8" width="3.7109375" style="14" customWidth="1"/>
    <col min="9" max="9" width="9.140625" style="14" customWidth="1"/>
    <col min="10" max="10" width="37.28515625" style="14" bestFit="1" customWidth="1"/>
    <col min="11" max="16384" width="9.140625" style="14"/>
  </cols>
  <sheetData>
    <row r="1" spans="1:10" x14ac:dyDescent="0.25">
      <c r="A1" s="56" t="s">
        <v>7141</v>
      </c>
      <c r="C1" s="51"/>
      <c r="D1" s="51"/>
      <c r="E1" s="51"/>
      <c r="F1" s="27"/>
      <c r="G1" s="27"/>
    </row>
    <row r="2" spans="1:10" ht="30" x14ac:dyDescent="0.25">
      <c r="A2" s="57" t="s">
        <v>7142</v>
      </c>
      <c r="C2" s="51" t="s">
        <v>7051</v>
      </c>
      <c r="D2" s="51" t="s">
        <v>7052</v>
      </c>
      <c r="E2" s="51" t="s">
        <v>7143</v>
      </c>
      <c r="F2" s="27" t="s">
        <v>73</v>
      </c>
      <c r="G2" s="27" t="s">
        <v>74</v>
      </c>
    </row>
    <row r="3" spans="1:10" x14ac:dyDescent="0.25">
      <c r="A3" s="56" t="s">
        <v>7023</v>
      </c>
      <c r="C3" s="51"/>
      <c r="D3" s="51"/>
      <c r="E3" s="51"/>
      <c r="F3" s="27"/>
      <c r="G3" s="27"/>
      <c r="J3" s="3"/>
    </row>
    <row r="4" spans="1:10" ht="20.25" customHeight="1" x14ac:dyDescent="0.25">
      <c r="I4" s="16" t="str">
        <f ca="1">"/Notes(headers="&amp;CELL("address",$B$1)&amp;":"&amp;CELL("address",$H$3)&amp;",labels="&amp;SUBSTITUTE(CELL("address",A4)&amp;":"&amp;CELL("address",A276),"$","")&amp;")"</f>
        <v>/Notes(headers=$B$1:$H$3,labels=A4:A276)</v>
      </c>
    </row>
    <row r="5" spans="1:10" x14ac:dyDescent="0.25">
      <c r="A5" s="14" t="s">
        <v>151</v>
      </c>
      <c r="D5" s="24" t="s">
        <v>7062</v>
      </c>
      <c r="F5" s="24" t="s">
        <v>149</v>
      </c>
    </row>
    <row r="6" spans="1:10" x14ac:dyDescent="0.25">
      <c r="A6" s="14" t="s">
        <v>165</v>
      </c>
      <c r="D6" s="24" t="s">
        <v>7062</v>
      </c>
      <c r="F6" s="24" t="s">
        <v>7144</v>
      </c>
    </row>
    <row r="7" spans="1:10" x14ac:dyDescent="0.25">
      <c r="A7" s="14" t="s">
        <v>158</v>
      </c>
      <c r="D7" s="24" t="s">
        <v>7062</v>
      </c>
      <c r="F7" s="24" t="s">
        <v>7145</v>
      </c>
    </row>
    <row r="8" spans="1:10" x14ac:dyDescent="0.25">
      <c r="A8" s="14" t="s">
        <v>172</v>
      </c>
      <c r="D8" s="24" t="s">
        <v>7062</v>
      </c>
      <c r="F8" s="24" t="s">
        <v>7145</v>
      </c>
    </row>
    <row r="9" spans="1:10" x14ac:dyDescent="0.25">
      <c r="A9" s="14" t="s">
        <v>207</v>
      </c>
      <c r="D9" s="24" t="s">
        <v>7062</v>
      </c>
      <c r="F9" s="24" t="s">
        <v>149</v>
      </c>
    </row>
    <row r="10" spans="1:10" x14ac:dyDescent="0.25">
      <c r="A10" s="14" t="s">
        <v>193</v>
      </c>
      <c r="D10" s="24" t="s">
        <v>7062</v>
      </c>
      <c r="F10" s="24" t="s">
        <v>7146</v>
      </c>
    </row>
    <row r="11" spans="1:10" x14ac:dyDescent="0.25">
      <c r="A11" s="14" t="s">
        <v>179</v>
      </c>
      <c r="D11" s="24" t="s">
        <v>7062</v>
      </c>
      <c r="F11" s="24" t="s">
        <v>7147</v>
      </c>
    </row>
    <row r="12" spans="1:10" x14ac:dyDescent="0.25">
      <c r="A12" s="14" t="s">
        <v>186</v>
      </c>
      <c r="D12" s="24" t="s">
        <v>7062</v>
      </c>
      <c r="F12" s="24" t="s">
        <v>7147</v>
      </c>
    </row>
    <row r="13" spans="1:10" x14ac:dyDescent="0.25">
      <c r="A13" s="14" t="s">
        <v>2838</v>
      </c>
      <c r="D13" s="24" t="s">
        <v>7062</v>
      </c>
      <c r="F13" s="24" t="s">
        <v>7148</v>
      </c>
    </row>
    <row r="14" spans="1:10" x14ac:dyDescent="0.25">
      <c r="A14" s="14" t="s">
        <v>2838</v>
      </c>
      <c r="D14" s="24" t="s">
        <v>7062</v>
      </c>
      <c r="E14" s="24" t="b">
        <v>1</v>
      </c>
      <c r="F14" s="24" t="s">
        <v>7258</v>
      </c>
      <c r="J14" s="1"/>
    </row>
    <row r="15" spans="1:10" x14ac:dyDescent="0.25">
      <c r="A15" s="14" t="s">
        <v>7149</v>
      </c>
      <c r="D15" s="24" t="s">
        <v>7064</v>
      </c>
      <c r="F15" s="24" t="s">
        <v>7150</v>
      </c>
      <c r="J15" s="1"/>
    </row>
    <row r="16" spans="1:10" x14ac:dyDescent="0.25">
      <c r="A16" s="14" t="s">
        <v>7149</v>
      </c>
      <c r="D16" s="24" t="s">
        <v>7066</v>
      </c>
      <c r="E16" s="24" t="b">
        <v>1</v>
      </c>
      <c r="F16" s="24" t="s">
        <v>7151</v>
      </c>
      <c r="J16" s="1"/>
    </row>
    <row r="17" spans="1:10" x14ac:dyDescent="0.25">
      <c r="A17" s="14" t="s">
        <v>6641</v>
      </c>
      <c r="D17" s="24" t="s">
        <v>7066</v>
      </c>
      <c r="F17" s="24" t="s">
        <v>7065</v>
      </c>
      <c r="J17" s="1"/>
    </row>
    <row r="18" spans="1:10" x14ac:dyDescent="0.25">
      <c r="A18" s="14" t="s">
        <v>4106</v>
      </c>
      <c r="D18" s="24" t="s">
        <v>7066</v>
      </c>
      <c r="F18" s="24" t="s">
        <v>7065</v>
      </c>
      <c r="J18" s="1"/>
    </row>
    <row r="19" spans="1:10" x14ac:dyDescent="0.25">
      <c r="A19" s="14" t="s">
        <v>2838</v>
      </c>
      <c r="D19" s="24" t="s">
        <v>7066</v>
      </c>
      <c r="E19" s="24" t="b">
        <v>1</v>
      </c>
      <c r="F19" s="24" t="s">
        <v>7255</v>
      </c>
      <c r="J19" s="1"/>
    </row>
    <row r="20" spans="1:10" x14ac:dyDescent="0.25">
      <c r="A20" s="14" t="s">
        <v>7153</v>
      </c>
      <c r="D20" s="24" t="s">
        <v>7066</v>
      </c>
      <c r="F20" s="24" t="s">
        <v>7152</v>
      </c>
    </row>
    <row r="21" spans="1:10" x14ac:dyDescent="0.25">
      <c r="A21" s="14" t="s">
        <v>7154</v>
      </c>
      <c r="D21" s="24" t="s">
        <v>7066</v>
      </c>
      <c r="F21" s="24" t="s">
        <v>7152</v>
      </c>
    </row>
    <row r="22" spans="1:10" x14ac:dyDescent="0.25">
      <c r="A22" s="14" t="s">
        <v>7155</v>
      </c>
      <c r="D22" s="24" t="s">
        <v>7066</v>
      </c>
      <c r="F22" s="24" t="s">
        <v>7152</v>
      </c>
    </row>
    <row r="23" spans="1:10" x14ac:dyDescent="0.25">
      <c r="A23" s="14" t="s">
        <v>6641</v>
      </c>
      <c r="D23" s="24" t="s">
        <v>7066</v>
      </c>
      <c r="E23" s="24" t="b">
        <v>1</v>
      </c>
      <c r="F23" s="24" t="s">
        <v>7272</v>
      </c>
    </row>
    <row r="24" spans="1:10" x14ac:dyDescent="0.25">
      <c r="A24" s="14" t="s">
        <v>4106</v>
      </c>
      <c r="D24" s="24" t="s">
        <v>7066</v>
      </c>
      <c r="E24" s="24" t="b">
        <v>1</v>
      </c>
      <c r="F24" s="24" t="s">
        <v>7156</v>
      </c>
    </row>
    <row r="25" spans="1:10" x14ac:dyDescent="0.25">
      <c r="A25" s="14" t="s">
        <v>2838</v>
      </c>
      <c r="D25" s="24" t="s">
        <v>7068</v>
      </c>
      <c r="E25" s="24" t="b">
        <v>1</v>
      </c>
      <c r="F25" s="24" t="s">
        <v>7067</v>
      </c>
    </row>
    <row r="26" spans="1:10" x14ac:dyDescent="0.25">
      <c r="A26" s="14" t="s">
        <v>1621</v>
      </c>
      <c r="D26" s="24" t="s">
        <v>7068</v>
      </c>
      <c r="F26" s="24" t="s">
        <v>7152</v>
      </c>
    </row>
    <row r="27" spans="1:10" x14ac:dyDescent="0.25">
      <c r="A27" s="14" t="s">
        <v>1055</v>
      </c>
      <c r="D27" s="24" t="s">
        <v>7068</v>
      </c>
      <c r="F27" s="24" t="s">
        <v>7157</v>
      </c>
    </row>
    <row r="28" spans="1:10" x14ac:dyDescent="0.25">
      <c r="A28" s="14" t="s">
        <v>1549</v>
      </c>
      <c r="D28" s="24" t="s">
        <v>7068</v>
      </c>
      <c r="F28" s="24" t="s">
        <v>7256</v>
      </c>
      <c r="J28"/>
    </row>
    <row r="29" spans="1:10" x14ac:dyDescent="0.25">
      <c r="A29" s="14" t="s">
        <v>2838</v>
      </c>
      <c r="D29" s="24" t="s">
        <v>7068</v>
      </c>
      <c r="E29" s="24" t="b">
        <v>1</v>
      </c>
      <c r="F29" s="24" t="s">
        <v>7158</v>
      </c>
    </row>
    <row r="30" spans="1:10" x14ac:dyDescent="0.25">
      <c r="A30" s="14" t="s">
        <v>1818</v>
      </c>
      <c r="D30" s="24" t="s">
        <v>7068</v>
      </c>
      <c r="F30" s="24" t="s">
        <v>7067</v>
      </c>
      <c r="J30" s="3"/>
    </row>
    <row r="31" spans="1:10" x14ac:dyDescent="0.25">
      <c r="A31" s="14" t="s">
        <v>1253</v>
      </c>
      <c r="D31" s="24" t="s">
        <v>7069</v>
      </c>
      <c r="F31" s="24" t="s">
        <v>7152</v>
      </c>
      <c r="J31" s="3"/>
    </row>
    <row r="32" spans="1:10" x14ac:dyDescent="0.25">
      <c r="A32" s="14" t="s">
        <v>1818</v>
      </c>
      <c r="D32" s="24" t="s">
        <v>7069</v>
      </c>
      <c r="E32" s="24" t="b">
        <v>1</v>
      </c>
      <c r="F32" s="24" t="s">
        <v>7152</v>
      </c>
      <c r="J32" s="3"/>
    </row>
    <row r="33" spans="1:10" x14ac:dyDescent="0.25">
      <c r="A33" s="14" t="s">
        <v>2862</v>
      </c>
      <c r="D33" s="24" t="s">
        <v>7070</v>
      </c>
      <c r="F33" s="24" t="s">
        <v>7152</v>
      </c>
    </row>
    <row r="34" spans="1:10" x14ac:dyDescent="0.25">
      <c r="A34" s="14" t="s">
        <v>1130</v>
      </c>
      <c r="D34" s="24" t="s">
        <v>7070</v>
      </c>
      <c r="F34" s="24" t="s">
        <v>7152</v>
      </c>
    </row>
    <row r="35" spans="1:10" x14ac:dyDescent="0.25">
      <c r="A35" s="14" t="s">
        <v>2670</v>
      </c>
      <c r="D35" s="24" t="s">
        <v>7070</v>
      </c>
      <c r="F35" s="24" t="s">
        <v>7152</v>
      </c>
      <c r="J35" s="3"/>
    </row>
    <row r="36" spans="1:10" x14ac:dyDescent="0.25">
      <c r="A36" s="14" t="s">
        <v>2788</v>
      </c>
      <c r="D36" s="24" t="s">
        <v>7070</v>
      </c>
      <c r="F36" s="24" t="s">
        <v>7152</v>
      </c>
      <c r="J36" s="3"/>
    </row>
    <row r="37" spans="1:10" x14ac:dyDescent="0.25">
      <c r="A37" s="14" t="s">
        <v>3497</v>
      </c>
      <c r="D37" s="24" t="s">
        <v>7070</v>
      </c>
      <c r="F37" s="24" t="s">
        <v>7152</v>
      </c>
      <c r="J37" s="3"/>
    </row>
    <row r="38" spans="1:10" x14ac:dyDescent="0.25">
      <c r="A38" s="14" t="s">
        <v>7149</v>
      </c>
      <c r="D38" s="24" t="s">
        <v>7071</v>
      </c>
      <c r="E38" s="24" t="b">
        <v>1</v>
      </c>
      <c r="F38" s="24" t="s">
        <v>7152</v>
      </c>
    </row>
    <row r="39" spans="1:10" x14ac:dyDescent="0.25">
      <c r="A39" s="14" t="s">
        <v>5607</v>
      </c>
      <c r="D39" s="24" t="s">
        <v>7071</v>
      </c>
      <c r="F39" s="24" t="s">
        <v>7159</v>
      </c>
    </row>
    <row r="40" spans="1:10" x14ac:dyDescent="0.25">
      <c r="A40" s="14" t="s">
        <v>5559</v>
      </c>
      <c r="D40" s="24" t="s">
        <v>7071</v>
      </c>
      <c r="F40" s="24" t="s">
        <v>7160</v>
      </c>
    </row>
    <row r="41" spans="1:10" x14ac:dyDescent="0.25">
      <c r="A41" s="14" t="s">
        <v>5775</v>
      </c>
      <c r="D41" s="24" t="s">
        <v>7071</v>
      </c>
      <c r="F41" s="24" t="s">
        <v>7161</v>
      </c>
    </row>
    <row r="42" spans="1:10" x14ac:dyDescent="0.25">
      <c r="A42" s="14" t="s">
        <v>5559</v>
      </c>
      <c r="D42" s="24" t="s">
        <v>7071</v>
      </c>
      <c r="E42" s="24" t="b">
        <v>1</v>
      </c>
      <c r="F42" s="24" t="s">
        <v>7162</v>
      </c>
    </row>
    <row r="43" spans="1:10" x14ac:dyDescent="0.25">
      <c r="A43" s="14" t="s">
        <v>5487</v>
      </c>
      <c r="D43" s="24" t="s">
        <v>7071</v>
      </c>
      <c r="F43" s="24" t="s">
        <v>7163</v>
      </c>
    </row>
    <row r="44" spans="1:10" x14ac:dyDescent="0.25">
      <c r="A44" s="14" t="s">
        <v>5439</v>
      </c>
      <c r="D44" s="24" t="s">
        <v>7071</v>
      </c>
      <c r="F44" s="24" t="s">
        <v>7164</v>
      </c>
    </row>
    <row r="45" spans="1:10" x14ac:dyDescent="0.25">
      <c r="A45" s="14" t="s">
        <v>7165</v>
      </c>
      <c r="D45" s="24" t="s">
        <v>7071</v>
      </c>
      <c r="F45" s="24" t="s">
        <v>7164</v>
      </c>
    </row>
    <row r="46" spans="1:10" x14ac:dyDescent="0.25">
      <c r="A46" s="14" t="s">
        <v>5345</v>
      </c>
      <c r="D46" s="24" t="s">
        <v>7071</v>
      </c>
      <c r="F46" s="24" t="s">
        <v>7166</v>
      </c>
    </row>
    <row r="47" spans="1:10" x14ac:dyDescent="0.25">
      <c r="A47" s="14" t="s">
        <v>5535</v>
      </c>
      <c r="D47" s="24" t="s">
        <v>7071</v>
      </c>
      <c r="F47" s="24" t="s">
        <v>7164</v>
      </c>
    </row>
    <row r="48" spans="1:10" x14ac:dyDescent="0.25">
      <c r="A48" s="14" t="s">
        <v>5511</v>
      </c>
      <c r="D48" s="24" t="s">
        <v>7071</v>
      </c>
      <c r="F48" s="24" t="s">
        <v>7167</v>
      </c>
    </row>
    <row r="49" spans="1:10" x14ac:dyDescent="0.25">
      <c r="A49" s="14" t="s">
        <v>5439</v>
      </c>
      <c r="D49" s="24" t="s">
        <v>7071</v>
      </c>
      <c r="E49" s="24" t="b">
        <v>1</v>
      </c>
      <c r="F49" s="24" t="s">
        <v>7268</v>
      </c>
      <c r="J49" s="3"/>
    </row>
    <row r="50" spans="1:10" x14ac:dyDescent="0.25">
      <c r="A50" s="14" t="s">
        <v>5535</v>
      </c>
      <c r="D50" s="24" t="s">
        <v>7071</v>
      </c>
      <c r="E50" s="24" t="b">
        <v>1</v>
      </c>
      <c r="F50" s="24" t="s">
        <v>7273</v>
      </c>
      <c r="J50" s="3"/>
    </row>
    <row r="51" spans="1:10" x14ac:dyDescent="0.25">
      <c r="A51" s="14" t="s">
        <v>5535</v>
      </c>
      <c r="D51" s="24" t="s">
        <v>7071</v>
      </c>
      <c r="E51" s="24" t="b">
        <v>1</v>
      </c>
      <c r="F51" s="24" t="s">
        <v>7274</v>
      </c>
      <c r="J51" s="3"/>
    </row>
    <row r="52" spans="1:10" x14ac:dyDescent="0.25">
      <c r="A52" s="14" t="s">
        <v>5727</v>
      </c>
      <c r="D52" s="24" t="s">
        <v>7071</v>
      </c>
      <c r="F52" s="24" t="s">
        <v>7168</v>
      </c>
    </row>
    <row r="53" spans="1:10" x14ac:dyDescent="0.25">
      <c r="A53" s="14" t="s">
        <v>5703</v>
      </c>
      <c r="D53" s="24" t="s">
        <v>7071</v>
      </c>
      <c r="F53" s="24" t="s">
        <v>7169</v>
      </c>
    </row>
    <row r="54" spans="1:10" x14ac:dyDescent="0.25">
      <c r="A54" s="14" t="s">
        <v>5439</v>
      </c>
      <c r="D54" s="24" t="s">
        <v>7071</v>
      </c>
      <c r="E54" s="24" t="b">
        <v>1</v>
      </c>
      <c r="F54" s="24" t="s">
        <v>7170</v>
      </c>
    </row>
    <row r="55" spans="1:10" x14ac:dyDescent="0.25">
      <c r="A55" s="14" t="s">
        <v>6737</v>
      </c>
      <c r="D55" s="24" t="s">
        <v>7071</v>
      </c>
      <c r="F55" s="24" t="s">
        <v>7171</v>
      </c>
    </row>
    <row r="56" spans="1:10" x14ac:dyDescent="0.25">
      <c r="A56" s="14" t="s">
        <v>6401</v>
      </c>
      <c r="D56" s="24" t="s">
        <v>7071</v>
      </c>
      <c r="F56" s="24" t="s">
        <v>7172</v>
      </c>
    </row>
    <row r="57" spans="1:10" x14ac:dyDescent="0.25">
      <c r="A57" s="14" t="s">
        <v>7165</v>
      </c>
      <c r="D57" s="24" t="s">
        <v>7071</v>
      </c>
      <c r="E57" s="24" t="b">
        <v>1</v>
      </c>
      <c r="F57" s="24" t="s">
        <v>7173</v>
      </c>
    </row>
    <row r="58" spans="1:10" x14ac:dyDescent="0.25">
      <c r="A58" s="14" t="s">
        <v>5535</v>
      </c>
      <c r="D58" s="24" t="s">
        <v>7071</v>
      </c>
      <c r="E58" s="24" t="b">
        <v>1</v>
      </c>
      <c r="F58" s="24" t="s">
        <v>7173</v>
      </c>
    </row>
    <row r="59" spans="1:10" x14ac:dyDescent="0.25">
      <c r="A59" s="14" t="s">
        <v>5632</v>
      </c>
      <c r="D59" s="24" t="s">
        <v>7071</v>
      </c>
      <c r="F59" s="24" t="s">
        <v>7174</v>
      </c>
    </row>
    <row r="60" spans="1:10" x14ac:dyDescent="0.25">
      <c r="A60" s="14" t="s">
        <v>6593</v>
      </c>
      <c r="D60" s="24" t="s">
        <v>7071</v>
      </c>
      <c r="F60" s="24" t="s">
        <v>7175</v>
      </c>
    </row>
    <row r="61" spans="1:10" x14ac:dyDescent="0.25">
      <c r="A61" s="14" t="s">
        <v>5248</v>
      </c>
      <c r="D61" s="24" t="s">
        <v>7071</v>
      </c>
      <c r="F61" s="24" t="s">
        <v>7176</v>
      </c>
    </row>
    <row r="62" spans="1:10" x14ac:dyDescent="0.25">
      <c r="A62" s="14" t="s">
        <v>5417</v>
      </c>
      <c r="D62" s="24" t="s">
        <v>7071</v>
      </c>
      <c r="F62" s="24" t="s">
        <v>7177</v>
      </c>
    </row>
    <row r="63" spans="1:10" x14ac:dyDescent="0.25">
      <c r="A63" s="14" t="s">
        <v>5487</v>
      </c>
      <c r="D63" s="24" t="s">
        <v>7071</v>
      </c>
      <c r="E63" s="24" t="b">
        <v>1</v>
      </c>
      <c r="F63" s="24" t="s">
        <v>7177</v>
      </c>
    </row>
    <row r="64" spans="1:10" x14ac:dyDescent="0.25">
      <c r="A64" s="14" t="s">
        <v>5393</v>
      </c>
      <c r="D64" s="24" t="s">
        <v>7071</v>
      </c>
      <c r="F64" s="24" t="s">
        <v>7177</v>
      </c>
    </row>
    <row r="65" spans="1:6" x14ac:dyDescent="0.25">
      <c r="A65" s="14" t="s">
        <v>4935</v>
      </c>
      <c r="D65" s="24" t="s">
        <v>7071</v>
      </c>
      <c r="F65" s="24" t="s">
        <v>7178</v>
      </c>
    </row>
    <row r="66" spans="1:6" x14ac:dyDescent="0.25">
      <c r="A66" s="14" t="s">
        <v>4935</v>
      </c>
      <c r="D66" s="24" t="s">
        <v>7071</v>
      </c>
      <c r="E66" s="24" t="b">
        <v>1</v>
      </c>
      <c r="F66" s="24" t="s">
        <v>7179</v>
      </c>
    </row>
    <row r="67" spans="1:6" x14ac:dyDescent="0.25">
      <c r="A67" s="14" t="s">
        <v>6545</v>
      </c>
      <c r="D67" s="24" t="s">
        <v>7071</v>
      </c>
      <c r="F67" s="24" t="s">
        <v>7180</v>
      </c>
    </row>
    <row r="68" spans="1:6" x14ac:dyDescent="0.25">
      <c r="A68" s="14" t="s">
        <v>5176</v>
      </c>
      <c r="D68" s="24" t="s">
        <v>7071</v>
      </c>
      <c r="F68" s="24" t="s">
        <v>7181</v>
      </c>
    </row>
    <row r="69" spans="1:6" x14ac:dyDescent="0.25">
      <c r="A69" s="14" t="s">
        <v>5176</v>
      </c>
      <c r="D69" s="24" t="s">
        <v>7071</v>
      </c>
      <c r="E69" s="24" t="b">
        <v>1</v>
      </c>
      <c r="F69" s="24" t="s">
        <v>7182</v>
      </c>
    </row>
    <row r="70" spans="1:6" x14ac:dyDescent="0.25">
      <c r="A70" s="14" t="s">
        <v>5248</v>
      </c>
      <c r="D70" s="24" t="s">
        <v>7071</v>
      </c>
      <c r="E70" s="24" t="b">
        <v>1</v>
      </c>
      <c r="F70" s="24" t="s">
        <v>7183</v>
      </c>
    </row>
    <row r="71" spans="1:6" x14ac:dyDescent="0.25">
      <c r="A71" s="14" t="s">
        <v>5248</v>
      </c>
      <c r="D71" s="24" t="s">
        <v>7071</v>
      </c>
      <c r="E71" s="24" t="b">
        <v>1</v>
      </c>
      <c r="F71" s="24" t="s">
        <v>7184</v>
      </c>
    </row>
    <row r="72" spans="1:6" x14ac:dyDescent="0.25">
      <c r="A72" s="14" t="s">
        <v>5272</v>
      </c>
      <c r="D72" s="24" t="s">
        <v>7071</v>
      </c>
      <c r="F72" s="24" t="s">
        <v>7184</v>
      </c>
    </row>
    <row r="73" spans="1:6" x14ac:dyDescent="0.25">
      <c r="A73" s="14" t="s">
        <v>5248</v>
      </c>
      <c r="D73" s="24" t="s">
        <v>7071</v>
      </c>
      <c r="E73" s="24" t="b">
        <v>1</v>
      </c>
      <c r="F73" s="24" t="s">
        <v>7185</v>
      </c>
    </row>
    <row r="74" spans="1:6" x14ac:dyDescent="0.25">
      <c r="A74" s="14" t="s">
        <v>5128</v>
      </c>
      <c r="D74" s="24" t="s">
        <v>7071</v>
      </c>
      <c r="F74" s="24" t="s">
        <v>7186</v>
      </c>
    </row>
    <row r="75" spans="1:6" x14ac:dyDescent="0.25">
      <c r="A75" s="14" t="s">
        <v>6304</v>
      </c>
      <c r="D75" s="24" t="s">
        <v>7071</v>
      </c>
      <c r="F75" s="24" t="s">
        <v>7187</v>
      </c>
    </row>
    <row r="76" spans="1:6" x14ac:dyDescent="0.25">
      <c r="A76" s="14" t="s">
        <v>5871</v>
      </c>
      <c r="D76" s="24" t="s">
        <v>7071</v>
      </c>
      <c r="F76" s="24" t="s">
        <v>7188</v>
      </c>
    </row>
    <row r="77" spans="1:6" x14ac:dyDescent="0.25">
      <c r="A77" s="14" t="s">
        <v>4695</v>
      </c>
      <c r="D77" s="24" t="s">
        <v>7071</v>
      </c>
      <c r="F77" s="24" t="s">
        <v>7188</v>
      </c>
    </row>
    <row r="78" spans="1:6" x14ac:dyDescent="0.25">
      <c r="A78" s="14" t="s">
        <v>5847</v>
      </c>
      <c r="D78" s="24" t="s">
        <v>7071</v>
      </c>
      <c r="F78" s="24" t="s">
        <v>7188</v>
      </c>
    </row>
    <row r="79" spans="1:6" x14ac:dyDescent="0.25">
      <c r="A79" s="14" t="s">
        <v>5871</v>
      </c>
      <c r="D79" s="24" t="s">
        <v>7071</v>
      </c>
      <c r="E79" s="24" t="b">
        <v>1</v>
      </c>
      <c r="F79" s="24" t="s">
        <v>7189</v>
      </c>
    </row>
    <row r="80" spans="1:6" x14ac:dyDescent="0.25">
      <c r="A80" s="14" t="s">
        <v>5703</v>
      </c>
      <c r="D80" s="24" t="s">
        <v>7071</v>
      </c>
      <c r="E80" s="24" t="b">
        <v>1</v>
      </c>
      <c r="F80" s="24" t="s">
        <v>7190</v>
      </c>
    </row>
    <row r="81" spans="1:6" x14ac:dyDescent="0.25">
      <c r="A81" s="14" t="s">
        <v>5823</v>
      </c>
      <c r="D81" s="24" t="s">
        <v>7071</v>
      </c>
      <c r="F81" s="24" t="s">
        <v>7191</v>
      </c>
    </row>
    <row r="82" spans="1:6" x14ac:dyDescent="0.25">
      <c r="A82" s="14" t="s">
        <v>5751</v>
      </c>
      <c r="D82" s="24" t="s">
        <v>7071</v>
      </c>
      <c r="F82" s="24" t="s">
        <v>7190</v>
      </c>
    </row>
    <row r="83" spans="1:6" x14ac:dyDescent="0.25">
      <c r="A83" s="14" t="s">
        <v>7192</v>
      </c>
      <c r="D83" s="24" t="s">
        <v>7071</v>
      </c>
      <c r="F83" s="24" t="s">
        <v>7185</v>
      </c>
    </row>
    <row r="84" spans="1:6" x14ac:dyDescent="0.25">
      <c r="A84" s="14" t="s">
        <v>5487</v>
      </c>
      <c r="D84" s="24" t="s">
        <v>7071</v>
      </c>
      <c r="E84" s="24" t="b">
        <v>1</v>
      </c>
      <c r="F84" s="24" t="s">
        <v>7193</v>
      </c>
    </row>
    <row r="85" spans="1:6" x14ac:dyDescent="0.25">
      <c r="A85" s="14" t="s">
        <v>5487</v>
      </c>
      <c r="D85" s="24" t="s">
        <v>7071</v>
      </c>
      <c r="E85" s="24" t="b">
        <v>1</v>
      </c>
      <c r="F85" s="24" t="s">
        <v>7194</v>
      </c>
    </row>
    <row r="86" spans="1:6" x14ac:dyDescent="0.25">
      <c r="A86" s="14" t="s">
        <v>5727</v>
      </c>
      <c r="D86" s="24" t="s">
        <v>7071</v>
      </c>
      <c r="E86" s="24" t="b">
        <v>1</v>
      </c>
      <c r="F86" s="24" t="s">
        <v>7195</v>
      </c>
    </row>
    <row r="87" spans="1:6" x14ac:dyDescent="0.25">
      <c r="A87" s="14" t="s">
        <v>5439</v>
      </c>
      <c r="D87" s="24" t="s">
        <v>7071</v>
      </c>
      <c r="E87" s="24" t="b">
        <v>1</v>
      </c>
      <c r="F87" s="24" t="s">
        <v>7193</v>
      </c>
    </row>
    <row r="88" spans="1:6" x14ac:dyDescent="0.25">
      <c r="A88" s="14" t="s">
        <v>5439</v>
      </c>
      <c r="D88" s="24" t="s">
        <v>7071</v>
      </c>
      <c r="E88" s="24" t="b">
        <v>1</v>
      </c>
      <c r="F88" s="24" t="s">
        <v>7196</v>
      </c>
    </row>
    <row r="89" spans="1:6" x14ac:dyDescent="0.25">
      <c r="A89" s="14" t="s">
        <v>6737</v>
      </c>
      <c r="D89" s="24" t="s">
        <v>7071</v>
      </c>
      <c r="E89" s="24" t="b">
        <v>1</v>
      </c>
      <c r="F89" s="24" t="s">
        <v>7197</v>
      </c>
    </row>
    <row r="90" spans="1:6" x14ac:dyDescent="0.25">
      <c r="A90" s="14" t="s">
        <v>5871</v>
      </c>
      <c r="D90" s="24" t="s">
        <v>7071</v>
      </c>
      <c r="E90" s="24" t="b">
        <v>1</v>
      </c>
      <c r="F90" s="24" t="s">
        <v>7198</v>
      </c>
    </row>
    <row r="91" spans="1:6" x14ac:dyDescent="0.25">
      <c r="A91" s="14" t="s">
        <v>5871</v>
      </c>
      <c r="D91" s="24" t="s">
        <v>7071</v>
      </c>
      <c r="E91" s="24" t="b">
        <v>1</v>
      </c>
      <c r="F91" s="24" t="s">
        <v>7199</v>
      </c>
    </row>
    <row r="92" spans="1:6" x14ac:dyDescent="0.25">
      <c r="A92" s="14" t="s">
        <v>5703</v>
      </c>
      <c r="D92" s="24" t="s">
        <v>7071</v>
      </c>
      <c r="E92" s="24" t="b">
        <v>1</v>
      </c>
      <c r="F92" s="24" t="s">
        <v>7200</v>
      </c>
    </row>
    <row r="93" spans="1:6" x14ac:dyDescent="0.25">
      <c r="A93" s="14" t="s">
        <v>5751</v>
      </c>
      <c r="D93" s="24" t="s">
        <v>7071</v>
      </c>
      <c r="E93" s="24" t="b">
        <v>1</v>
      </c>
      <c r="F93" s="24" t="s">
        <v>7200</v>
      </c>
    </row>
    <row r="94" spans="1:6" x14ac:dyDescent="0.25">
      <c r="A94" s="14" t="s">
        <v>4695</v>
      </c>
      <c r="D94" s="24" t="s">
        <v>7071</v>
      </c>
      <c r="E94" s="24" t="b">
        <v>1</v>
      </c>
      <c r="F94" s="24" t="s">
        <v>7302</v>
      </c>
    </row>
    <row r="95" spans="1:6" x14ac:dyDescent="0.25">
      <c r="A95" s="14" t="s">
        <v>5847</v>
      </c>
      <c r="D95" s="24" t="s">
        <v>7071</v>
      </c>
      <c r="E95" s="24" t="b">
        <v>1</v>
      </c>
      <c r="F95" s="24" t="s">
        <v>7302</v>
      </c>
    </row>
    <row r="96" spans="1:6" x14ac:dyDescent="0.25">
      <c r="A96" s="14" t="s">
        <v>5919</v>
      </c>
      <c r="D96" s="24" t="s">
        <v>7071</v>
      </c>
      <c r="F96" s="24" t="s">
        <v>7201</v>
      </c>
    </row>
    <row r="97" spans="1:10" x14ac:dyDescent="0.25">
      <c r="A97" s="14" t="s">
        <v>5943</v>
      </c>
      <c r="D97" s="24" t="s">
        <v>7071</v>
      </c>
      <c r="F97" s="24" t="s">
        <v>7201</v>
      </c>
    </row>
    <row r="98" spans="1:10" x14ac:dyDescent="0.25">
      <c r="A98" s="14" t="s">
        <v>5703</v>
      </c>
      <c r="D98" s="24" t="s">
        <v>7071</v>
      </c>
      <c r="E98" s="24" t="b">
        <v>1</v>
      </c>
      <c r="F98" s="24" t="s">
        <v>7202</v>
      </c>
    </row>
    <row r="99" spans="1:10" x14ac:dyDescent="0.25">
      <c r="A99" s="14" t="s">
        <v>5751</v>
      </c>
      <c r="D99" s="24" t="s">
        <v>7071</v>
      </c>
      <c r="E99" s="24" t="b">
        <v>1</v>
      </c>
      <c r="F99" s="24" t="s">
        <v>7202</v>
      </c>
    </row>
    <row r="100" spans="1:10" x14ac:dyDescent="0.25">
      <c r="A100" s="14" t="s">
        <v>5703</v>
      </c>
      <c r="D100" s="24" t="s">
        <v>7071</v>
      </c>
      <c r="E100" s="24" t="b">
        <v>1</v>
      </c>
      <c r="F100" s="24" t="s">
        <v>7203</v>
      </c>
    </row>
    <row r="101" spans="1:10" s="85" customFormat="1" x14ac:dyDescent="0.25">
      <c r="A101" s="85" t="s">
        <v>5751</v>
      </c>
      <c r="C101" s="86"/>
      <c r="D101" s="86" t="s">
        <v>7071</v>
      </c>
      <c r="E101" s="86" t="b">
        <v>1</v>
      </c>
      <c r="F101" s="86" t="s">
        <v>7305</v>
      </c>
      <c r="G101" s="86"/>
    </row>
    <row r="102" spans="1:10" s="85" customFormat="1" x14ac:dyDescent="0.25">
      <c r="A102" s="85" t="s">
        <v>6809</v>
      </c>
      <c r="C102" s="86"/>
      <c r="D102" s="86" t="s">
        <v>7071</v>
      </c>
      <c r="E102" s="86"/>
      <c r="F102" s="86" t="s">
        <v>7306</v>
      </c>
      <c r="G102" s="86"/>
    </row>
    <row r="103" spans="1:10" x14ac:dyDescent="0.25">
      <c r="A103" s="14" t="s">
        <v>6112</v>
      </c>
      <c r="D103" s="24" t="s">
        <v>7071</v>
      </c>
      <c r="F103" s="24" t="s">
        <v>7204</v>
      </c>
    </row>
    <row r="104" spans="1:10" x14ac:dyDescent="0.25">
      <c r="A104" s="14" t="s">
        <v>5703</v>
      </c>
      <c r="D104" s="24" t="s">
        <v>7071</v>
      </c>
      <c r="E104" s="24" t="b">
        <v>1</v>
      </c>
      <c r="F104" s="24" t="s">
        <v>7205</v>
      </c>
    </row>
    <row r="105" spans="1:10" x14ac:dyDescent="0.25">
      <c r="A105" s="14" t="s">
        <v>5487</v>
      </c>
      <c r="D105" s="24" t="s">
        <v>7071</v>
      </c>
      <c r="E105" s="24" t="b">
        <v>1</v>
      </c>
      <c r="F105" s="24" t="s">
        <v>7206</v>
      </c>
    </row>
    <row r="106" spans="1:10" x14ac:dyDescent="0.25">
      <c r="A106" s="14" t="s">
        <v>5487</v>
      </c>
      <c r="D106" s="24" t="s">
        <v>7071</v>
      </c>
      <c r="E106" s="24" t="b">
        <v>1</v>
      </c>
      <c r="F106" s="24" t="s">
        <v>7271</v>
      </c>
    </row>
    <row r="107" spans="1:10" x14ac:dyDescent="0.25">
      <c r="A107" s="14" t="s">
        <v>5535</v>
      </c>
      <c r="D107" s="24" t="s">
        <v>7071</v>
      </c>
      <c r="E107" s="24" t="b">
        <v>1</v>
      </c>
      <c r="F107" s="24" t="s">
        <v>7207</v>
      </c>
    </row>
    <row r="108" spans="1:10" x14ac:dyDescent="0.25">
      <c r="A108" s="14" t="s">
        <v>5535</v>
      </c>
      <c r="C108" s="14" t="s">
        <v>5535</v>
      </c>
      <c r="D108" s="24" t="s">
        <v>7071</v>
      </c>
      <c r="E108" s="24" t="b">
        <v>1</v>
      </c>
      <c r="F108" s="24" t="s">
        <v>7208</v>
      </c>
    </row>
    <row r="109" spans="1:10" x14ac:dyDescent="0.25">
      <c r="A109" s="14" t="s">
        <v>5007</v>
      </c>
      <c r="D109" s="24" t="s">
        <v>7071</v>
      </c>
      <c r="F109" s="24" t="s">
        <v>7269</v>
      </c>
    </row>
    <row r="110" spans="1:10" x14ac:dyDescent="0.25">
      <c r="A110" s="14" t="s">
        <v>4983</v>
      </c>
      <c r="D110" s="24" t="s">
        <v>7071</v>
      </c>
      <c r="F110" s="24" t="s">
        <v>7269</v>
      </c>
    </row>
    <row r="111" spans="1:10" x14ac:dyDescent="0.25">
      <c r="A111" s="14" t="s">
        <v>5007</v>
      </c>
      <c r="D111" s="24" t="s">
        <v>7071</v>
      </c>
      <c r="E111" s="24" t="b">
        <v>1</v>
      </c>
      <c r="F111" s="24" t="s">
        <v>7270</v>
      </c>
      <c r="J111" s="3"/>
    </row>
    <row r="112" spans="1:10" x14ac:dyDescent="0.25">
      <c r="A112" s="14" t="s">
        <v>4983</v>
      </c>
      <c r="D112" s="24" t="s">
        <v>7071</v>
      </c>
      <c r="E112" s="24" t="b">
        <v>1</v>
      </c>
      <c r="F112" s="24" t="s">
        <v>7270</v>
      </c>
      <c r="J112" s="3"/>
    </row>
    <row r="113" spans="1:6" x14ac:dyDescent="0.25">
      <c r="A113" s="14" t="s">
        <v>5032</v>
      </c>
      <c r="D113" s="24" t="s">
        <v>7071</v>
      </c>
      <c r="F113" s="24" t="s">
        <v>7209</v>
      </c>
    </row>
    <row r="114" spans="1:6" x14ac:dyDescent="0.25">
      <c r="A114" s="14" t="s">
        <v>5703</v>
      </c>
      <c r="D114" s="24" t="s">
        <v>7071</v>
      </c>
      <c r="E114" s="24" t="b">
        <v>1</v>
      </c>
      <c r="F114" s="24" t="s">
        <v>7210</v>
      </c>
    </row>
    <row r="115" spans="1:6" x14ac:dyDescent="0.25">
      <c r="A115" s="14" t="s">
        <v>5751</v>
      </c>
      <c r="D115" s="24" t="s">
        <v>7071</v>
      </c>
      <c r="E115" s="24" t="b">
        <v>1</v>
      </c>
      <c r="F115" s="24" t="s">
        <v>7210</v>
      </c>
    </row>
    <row r="116" spans="1:6" x14ac:dyDescent="0.25">
      <c r="A116" s="14" t="s">
        <v>7211</v>
      </c>
      <c r="D116" s="24" t="s">
        <v>7071</v>
      </c>
      <c r="F116" s="24" t="s">
        <v>7212</v>
      </c>
    </row>
    <row r="117" spans="1:6" x14ac:dyDescent="0.25">
      <c r="A117" s="14" t="s">
        <v>5248</v>
      </c>
      <c r="D117" s="24" t="s">
        <v>7071</v>
      </c>
      <c r="E117" s="24" t="b">
        <v>1</v>
      </c>
      <c r="F117" s="24" t="s">
        <v>7213</v>
      </c>
    </row>
    <row r="118" spans="1:6" x14ac:dyDescent="0.25">
      <c r="A118" s="14" t="s">
        <v>5272</v>
      </c>
      <c r="D118" s="24" t="s">
        <v>7071</v>
      </c>
      <c r="E118" s="24" t="b">
        <v>1</v>
      </c>
      <c r="F118" s="24" t="s">
        <v>7213</v>
      </c>
    </row>
    <row r="119" spans="1:6" x14ac:dyDescent="0.25">
      <c r="A119" s="14" t="s">
        <v>5248</v>
      </c>
      <c r="D119" s="24" t="s">
        <v>7071</v>
      </c>
      <c r="E119" s="24" t="b">
        <v>1</v>
      </c>
      <c r="F119" s="24" t="s">
        <v>7214</v>
      </c>
    </row>
    <row r="120" spans="1:6" x14ac:dyDescent="0.25">
      <c r="A120" s="14" t="s">
        <v>5272</v>
      </c>
      <c r="D120" s="24" t="s">
        <v>7071</v>
      </c>
      <c r="E120" s="24" t="b">
        <v>1</v>
      </c>
      <c r="F120" s="24" t="s">
        <v>7214</v>
      </c>
    </row>
    <row r="121" spans="1:6" x14ac:dyDescent="0.25">
      <c r="A121" s="14" t="s">
        <v>6063</v>
      </c>
      <c r="D121" s="24" t="s">
        <v>7071</v>
      </c>
      <c r="F121" s="24" t="s">
        <v>7215</v>
      </c>
    </row>
    <row r="122" spans="1:6" x14ac:dyDescent="0.25">
      <c r="A122" s="14" t="s">
        <v>6328</v>
      </c>
      <c r="D122" s="24" t="s">
        <v>7071</v>
      </c>
      <c r="F122" s="24" t="s">
        <v>7216</v>
      </c>
    </row>
    <row r="123" spans="1:6" x14ac:dyDescent="0.25">
      <c r="A123" s="14" t="s">
        <v>6809</v>
      </c>
      <c r="D123" s="24" t="s">
        <v>7071</v>
      </c>
      <c r="E123" s="24" t="b">
        <v>1</v>
      </c>
      <c r="F123" s="24" t="s">
        <v>7217</v>
      </c>
    </row>
    <row r="124" spans="1:6" x14ac:dyDescent="0.25">
      <c r="A124" s="14" t="s">
        <v>4815</v>
      </c>
      <c r="D124" s="24" t="s">
        <v>7071</v>
      </c>
      <c r="F124" s="24" t="s">
        <v>7218</v>
      </c>
    </row>
    <row r="125" spans="1:6" x14ac:dyDescent="0.25">
      <c r="A125" s="14" t="s">
        <v>1842</v>
      </c>
      <c r="D125" s="24" t="s">
        <v>7297</v>
      </c>
      <c r="F125" s="24" t="s">
        <v>7152</v>
      </c>
    </row>
    <row r="126" spans="1:6" x14ac:dyDescent="0.25">
      <c r="A126" s="14" t="s">
        <v>1818</v>
      </c>
      <c r="D126" s="24" t="s">
        <v>7297</v>
      </c>
      <c r="E126" s="24" t="b">
        <v>1</v>
      </c>
      <c r="F126" s="24" t="s">
        <v>7152</v>
      </c>
    </row>
    <row r="127" spans="1:6" x14ac:dyDescent="0.25">
      <c r="A127" s="14" t="s">
        <v>1428</v>
      </c>
      <c r="D127" s="24" t="s">
        <v>7073</v>
      </c>
      <c r="F127" s="24" t="s">
        <v>7152</v>
      </c>
    </row>
    <row r="128" spans="1:6" x14ac:dyDescent="0.25">
      <c r="A128" s="14" t="s">
        <v>1278</v>
      </c>
      <c r="D128" s="24" t="s">
        <v>7073</v>
      </c>
      <c r="F128" s="24" t="s">
        <v>7152</v>
      </c>
    </row>
    <row r="129" spans="1:10" x14ac:dyDescent="0.25">
      <c r="A129" s="14" t="s">
        <v>1501</v>
      </c>
      <c r="D129" s="24" t="s">
        <v>7075</v>
      </c>
      <c r="F129" s="24" t="s">
        <v>7074</v>
      </c>
    </row>
    <row r="130" spans="1:10" x14ac:dyDescent="0.25">
      <c r="A130" s="14" t="s">
        <v>7219</v>
      </c>
      <c r="D130" s="24" t="s">
        <v>7075</v>
      </c>
      <c r="F130" s="24" t="s">
        <v>7074</v>
      </c>
    </row>
    <row r="131" spans="1:10" x14ac:dyDescent="0.25">
      <c r="A131" s="14" t="s">
        <v>3228</v>
      </c>
      <c r="D131" s="24" t="s">
        <v>7075</v>
      </c>
      <c r="F131" s="24" t="s">
        <v>7152</v>
      </c>
    </row>
    <row r="132" spans="1:10" x14ac:dyDescent="0.25">
      <c r="A132" s="14" t="s">
        <v>1501</v>
      </c>
      <c r="D132" s="24" t="s">
        <v>7075</v>
      </c>
      <c r="E132" s="24" t="b">
        <v>1</v>
      </c>
      <c r="F132" s="24" t="s">
        <v>7220</v>
      </c>
    </row>
    <row r="133" spans="1:10" x14ac:dyDescent="0.25">
      <c r="A133" s="14" t="s">
        <v>7219</v>
      </c>
      <c r="D133" s="24" t="s">
        <v>7075</v>
      </c>
      <c r="E133" s="24" t="b">
        <v>1</v>
      </c>
      <c r="F133" s="24" t="s">
        <v>7220</v>
      </c>
    </row>
    <row r="134" spans="1:10" x14ac:dyDescent="0.25">
      <c r="A134" s="14" t="s">
        <v>1428</v>
      </c>
      <c r="D134" s="24" t="s">
        <v>7079</v>
      </c>
      <c r="E134" s="24" t="b">
        <v>1</v>
      </c>
      <c r="F134" s="24" t="s">
        <v>7078</v>
      </c>
    </row>
    <row r="135" spans="1:10" x14ac:dyDescent="0.25">
      <c r="A135" s="14" t="s">
        <v>1278</v>
      </c>
      <c r="D135" s="24" t="s">
        <v>7079</v>
      </c>
      <c r="E135" s="24" t="b">
        <v>1</v>
      </c>
      <c r="F135" s="24" t="s">
        <v>7078</v>
      </c>
    </row>
    <row r="136" spans="1:10" x14ac:dyDescent="0.25">
      <c r="A136" s="14" t="s">
        <v>2084</v>
      </c>
      <c r="D136" s="24" t="s">
        <v>7079</v>
      </c>
      <c r="F136" s="24" t="s">
        <v>7221</v>
      </c>
    </row>
    <row r="137" spans="1:10" x14ac:dyDescent="0.25">
      <c r="A137" s="14" t="s">
        <v>4228</v>
      </c>
      <c r="D137" s="24" t="s">
        <v>7079</v>
      </c>
      <c r="F137" s="24" t="s">
        <v>7152</v>
      </c>
    </row>
    <row r="138" spans="1:10" ht="15.75" customHeight="1" x14ac:dyDescent="0.25">
      <c r="A138" s="14" t="s">
        <v>4203</v>
      </c>
      <c r="D138" s="24" t="s">
        <v>7079</v>
      </c>
      <c r="F138" s="24" t="s">
        <v>7152</v>
      </c>
    </row>
    <row r="139" spans="1:10" x14ac:dyDescent="0.25">
      <c r="A139" s="14" t="s">
        <v>1428</v>
      </c>
      <c r="D139" s="24" t="s">
        <v>7079</v>
      </c>
      <c r="E139" s="24" t="b">
        <v>1</v>
      </c>
      <c r="F139" s="24" t="s">
        <v>7266</v>
      </c>
      <c r="J139" s="3"/>
    </row>
    <row r="140" spans="1:10" x14ac:dyDescent="0.25">
      <c r="A140" s="14" t="s">
        <v>1278</v>
      </c>
      <c r="D140" s="24" t="s">
        <v>7079</v>
      </c>
      <c r="E140" s="24" t="b">
        <v>1</v>
      </c>
      <c r="F140" s="24" t="s">
        <v>7266</v>
      </c>
      <c r="J140" s="3"/>
    </row>
    <row r="141" spans="1:10" x14ac:dyDescent="0.25">
      <c r="A141" s="14" t="s">
        <v>1987</v>
      </c>
      <c r="D141" s="24" t="s">
        <v>7081</v>
      </c>
      <c r="F141" s="24" t="s">
        <v>7152</v>
      </c>
    </row>
    <row r="142" spans="1:10" x14ac:dyDescent="0.25">
      <c r="A142" s="14" t="s">
        <v>2377</v>
      </c>
      <c r="D142" s="24" t="s">
        <v>7081</v>
      </c>
      <c r="F142" s="24" t="s">
        <v>7152</v>
      </c>
    </row>
    <row r="143" spans="1:10" x14ac:dyDescent="0.25">
      <c r="A143" s="14" t="s">
        <v>2328</v>
      </c>
      <c r="D143" s="24" t="s">
        <v>7083</v>
      </c>
      <c r="F143" s="24" t="s">
        <v>7152</v>
      </c>
    </row>
    <row r="144" spans="1:10" x14ac:dyDescent="0.25">
      <c r="A144" s="14" t="s">
        <v>4228</v>
      </c>
      <c r="D144" s="24" t="s">
        <v>7083</v>
      </c>
      <c r="E144" s="24" t="b">
        <v>1</v>
      </c>
      <c r="F144" s="24" t="s">
        <v>7152</v>
      </c>
    </row>
    <row r="145" spans="1:6" x14ac:dyDescent="0.25">
      <c r="A145" s="14" t="s">
        <v>4203</v>
      </c>
      <c r="D145" s="24" t="s">
        <v>7083</v>
      </c>
      <c r="E145" s="24" t="b">
        <v>1</v>
      </c>
      <c r="F145" s="24" t="s">
        <v>7082</v>
      </c>
    </row>
    <row r="146" spans="1:6" x14ac:dyDescent="0.25">
      <c r="A146" s="14" t="s">
        <v>4203</v>
      </c>
      <c r="D146" s="24" t="s">
        <v>7083</v>
      </c>
      <c r="E146" s="24" t="b">
        <v>1</v>
      </c>
      <c r="F146" s="24" t="s">
        <v>7222</v>
      </c>
    </row>
    <row r="147" spans="1:6" x14ac:dyDescent="0.25">
      <c r="A147" s="14" t="s">
        <v>2887</v>
      </c>
      <c r="D147" s="24" t="s">
        <v>7085</v>
      </c>
      <c r="F147" s="24" t="s">
        <v>7084</v>
      </c>
    </row>
    <row r="148" spans="1:6" x14ac:dyDescent="0.25">
      <c r="A148" s="14" t="s">
        <v>2303</v>
      </c>
      <c r="D148" s="24" t="s">
        <v>7085</v>
      </c>
      <c r="F148" s="24" t="s">
        <v>7283</v>
      </c>
    </row>
    <row r="149" spans="1:6" x14ac:dyDescent="0.25">
      <c r="A149" s="14" t="s">
        <v>2986</v>
      </c>
      <c r="D149" s="24" t="s">
        <v>7085</v>
      </c>
      <c r="F149" s="24" t="s">
        <v>7282</v>
      </c>
    </row>
    <row r="150" spans="1:6" x14ac:dyDescent="0.25">
      <c r="A150" s="14" t="s">
        <v>2377</v>
      </c>
      <c r="D150" s="24" t="s">
        <v>7085</v>
      </c>
      <c r="E150" s="24" t="b">
        <v>1</v>
      </c>
      <c r="F150" s="24" t="s">
        <v>7285</v>
      </c>
    </row>
    <row r="151" spans="1:6" x14ac:dyDescent="0.25">
      <c r="A151" s="14" t="s">
        <v>2887</v>
      </c>
      <c r="D151" s="24" t="s">
        <v>7085</v>
      </c>
      <c r="E151" s="24" t="b">
        <v>1</v>
      </c>
      <c r="F151" s="24" t="s">
        <v>7284</v>
      </c>
    </row>
    <row r="152" spans="1:6" x14ac:dyDescent="0.25">
      <c r="A152" s="14" t="s">
        <v>4303</v>
      </c>
      <c r="D152" s="24" t="s">
        <v>7085</v>
      </c>
      <c r="F152" s="24" t="s">
        <v>7286</v>
      </c>
    </row>
    <row r="153" spans="1:6" x14ac:dyDescent="0.25">
      <c r="A153" s="14" t="s">
        <v>3010</v>
      </c>
      <c r="D153" s="24" t="s">
        <v>7087</v>
      </c>
      <c r="F153" s="24" t="s">
        <v>7152</v>
      </c>
    </row>
    <row r="154" spans="1:6" x14ac:dyDescent="0.25">
      <c r="A154" s="14" t="s">
        <v>4106</v>
      </c>
      <c r="D154" s="24" t="s">
        <v>7087</v>
      </c>
      <c r="E154" s="24" t="b">
        <v>1</v>
      </c>
      <c r="F154" s="24" t="s">
        <v>7152</v>
      </c>
    </row>
    <row r="155" spans="1:6" x14ac:dyDescent="0.25">
      <c r="A155" s="14" t="s">
        <v>3010</v>
      </c>
      <c r="D155" s="24" t="s">
        <v>7089</v>
      </c>
      <c r="E155" s="24" t="b">
        <v>1</v>
      </c>
      <c r="F155" s="24" t="s">
        <v>7152</v>
      </c>
    </row>
    <row r="156" spans="1:6" x14ac:dyDescent="0.25">
      <c r="A156" s="14" t="s">
        <v>4106</v>
      </c>
      <c r="D156" s="24" t="s">
        <v>7089</v>
      </c>
      <c r="E156" s="24" t="b">
        <v>1</v>
      </c>
      <c r="F156" s="24" t="s">
        <v>7152</v>
      </c>
    </row>
    <row r="157" spans="1:6" x14ac:dyDescent="0.25">
      <c r="A157" s="14" t="s">
        <v>2377</v>
      </c>
      <c r="D157" s="24" t="s">
        <v>7091</v>
      </c>
      <c r="E157" s="24" t="b">
        <v>1</v>
      </c>
      <c r="F157" s="24" t="s">
        <v>7152</v>
      </c>
    </row>
    <row r="158" spans="1:6" x14ac:dyDescent="0.25">
      <c r="A158" s="14" t="s">
        <v>3859</v>
      </c>
      <c r="D158" s="24" t="s">
        <v>7091</v>
      </c>
      <c r="F158" s="24" t="s">
        <v>7152</v>
      </c>
    </row>
    <row r="159" spans="1:6" x14ac:dyDescent="0.25">
      <c r="A159" s="14" t="s">
        <v>3886</v>
      </c>
      <c r="D159" s="24" t="s">
        <v>7091</v>
      </c>
      <c r="F159" s="24" t="s">
        <v>7152</v>
      </c>
    </row>
    <row r="160" spans="1:6" x14ac:dyDescent="0.25">
      <c r="A160" s="14" t="s">
        <v>2595</v>
      </c>
      <c r="D160" s="24" t="s">
        <v>7093</v>
      </c>
      <c r="F160" s="24" t="s">
        <v>7152</v>
      </c>
    </row>
    <row r="161" spans="1:10" x14ac:dyDescent="0.25">
      <c r="A161" s="14" t="s">
        <v>2619</v>
      </c>
      <c r="D161" s="24" t="s">
        <v>7093</v>
      </c>
      <c r="F161" s="24" t="s">
        <v>7152</v>
      </c>
    </row>
    <row r="162" spans="1:10" x14ac:dyDescent="0.25">
      <c r="A162" s="14" t="s">
        <v>2622</v>
      </c>
      <c r="D162" s="24" t="s">
        <v>7093</v>
      </c>
      <c r="F162" s="24" t="s">
        <v>7152</v>
      </c>
    </row>
    <row r="163" spans="1:10" x14ac:dyDescent="0.25">
      <c r="A163" s="14" t="s">
        <v>2278</v>
      </c>
      <c r="D163" s="24" t="s">
        <v>7093</v>
      </c>
      <c r="F163" s="24" t="s">
        <v>7152</v>
      </c>
    </row>
    <row r="164" spans="1:10" x14ac:dyDescent="0.25">
      <c r="A164" s="14" t="s">
        <v>2670</v>
      </c>
      <c r="D164" s="24" t="s">
        <v>7093</v>
      </c>
      <c r="E164" s="24" t="b">
        <v>1</v>
      </c>
      <c r="F164" s="24" t="s">
        <v>7152</v>
      </c>
    </row>
    <row r="165" spans="1:10" x14ac:dyDescent="0.25">
      <c r="A165" s="14" t="s">
        <v>2108</v>
      </c>
      <c r="D165" s="24" t="s">
        <v>7095</v>
      </c>
      <c r="F165" s="24" t="s">
        <v>7094</v>
      </c>
    </row>
    <row r="166" spans="1:10" x14ac:dyDescent="0.25">
      <c r="A166" s="14" t="s">
        <v>4376</v>
      </c>
      <c r="D166" s="24" t="s">
        <v>7095</v>
      </c>
      <c r="F166" s="24" t="s">
        <v>7094</v>
      </c>
    </row>
    <row r="167" spans="1:10" x14ac:dyDescent="0.25">
      <c r="A167" s="14" t="s">
        <v>2962</v>
      </c>
      <c r="D167" s="24" t="s">
        <v>7095</v>
      </c>
      <c r="F167" s="24" t="s">
        <v>7152</v>
      </c>
    </row>
    <row r="168" spans="1:10" x14ac:dyDescent="0.25">
      <c r="A168" s="14" t="s">
        <v>2108</v>
      </c>
      <c r="D168" s="24" t="s">
        <v>7095</v>
      </c>
      <c r="E168" s="24" t="b">
        <v>1</v>
      </c>
      <c r="F168" s="24" t="s">
        <v>7287</v>
      </c>
    </row>
    <row r="169" spans="1:10" x14ac:dyDescent="0.25">
      <c r="A169" s="14" t="s">
        <v>4376</v>
      </c>
      <c r="D169" s="24" t="s">
        <v>7095</v>
      </c>
      <c r="E169" s="24" t="b">
        <v>1</v>
      </c>
      <c r="F169" s="24" t="s">
        <v>7223</v>
      </c>
    </row>
    <row r="170" spans="1:10" x14ac:dyDescent="0.25">
      <c r="A170" s="14" t="s">
        <v>2253</v>
      </c>
      <c r="D170" s="24" t="s">
        <v>7097</v>
      </c>
      <c r="F170" s="24" t="s">
        <v>7152</v>
      </c>
    </row>
    <row r="171" spans="1:10" x14ac:dyDescent="0.25">
      <c r="A171" s="14" t="s">
        <v>3984</v>
      </c>
      <c r="D171" s="24" t="s">
        <v>7099</v>
      </c>
      <c r="F171" s="24" t="s">
        <v>7152</v>
      </c>
    </row>
    <row r="172" spans="1:10" x14ac:dyDescent="0.25">
      <c r="A172" s="14" t="s">
        <v>2937</v>
      </c>
      <c r="D172" s="24" t="s">
        <v>7099</v>
      </c>
      <c r="F172" s="24" t="s">
        <v>7098</v>
      </c>
    </row>
    <row r="173" spans="1:10" x14ac:dyDescent="0.25">
      <c r="A173" s="14" t="s">
        <v>2937</v>
      </c>
      <c r="D173" s="24" t="s">
        <v>7099</v>
      </c>
      <c r="E173" s="24" t="b">
        <v>1</v>
      </c>
      <c r="F173" s="24" t="s">
        <v>7262</v>
      </c>
      <c r="J173" s="3"/>
    </row>
    <row r="174" spans="1:10" x14ac:dyDescent="0.25">
      <c r="A174" s="14" t="s">
        <v>2937</v>
      </c>
      <c r="D174" s="24" t="s">
        <v>7101</v>
      </c>
      <c r="E174" s="24" t="b">
        <v>1</v>
      </c>
      <c r="F174" s="24" t="s">
        <v>7100</v>
      </c>
    </row>
    <row r="175" spans="1:10" x14ac:dyDescent="0.25">
      <c r="A175" s="14" t="s">
        <v>3082</v>
      </c>
      <c r="D175" s="24" t="s">
        <v>7101</v>
      </c>
      <c r="F175" s="24" t="s">
        <v>7152</v>
      </c>
    </row>
    <row r="176" spans="1:10" x14ac:dyDescent="0.25">
      <c r="A176" s="14" t="s">
        <v>3107</v>
      </c>
      <c r="D176" s="24" t="s">
        <v>7101</v>
      </c>
      <c r="F176" s="24" t="s">
        <v>7224</v>
      </c>
    </row>
    <row r="177" spans="1:6" x14ac:dyDescent="0.25">
      <c r="A177" s="14" t="s">
        <v>3131</v>
      </c>
      <c r="D177" s="24" t="s">
        <v>7101</v>
      </c>
      <c r="F177" s="24" t="s">
        <v>7225</v>
      </c>
    </row>
    <row r="178" spans="1:6" x14ac:dyDescent="0.25">
      <c r="A178" s="14" t="s">
        <v>2937</v>
      </c>
      <c r="D178" s="24" t="s">
        <v>7103</v>
      </c>
      <c r="E178" s="24" t="b">
        <v>1</v>
      </c>
      <c r="F178" s="24" t="s">
        <v>7152</v>
      </c>
    </row>
    <row r="179" spans="1:6" x14ac:dyDescent="0.25">
      <c r="A179" s="14" t="s">
        <v>1428</v>
      </c>
      <c r="D179" s="24" t="s">
        <v>7103</v>
      </c>
      <c r="E179" s="24" t="b">
        <v>1</v>
      </c>
      <c r="F179" s="24" t="s">
        <v>7152</v>
      </c>
    </row>
    <row r="180" spans="1:6" x14ac:dyDescent="0.25">
      <c r="A180" s="14" t="s">
        <v>1278</v>
      </c>
      <c r="D180" s="24" t="s">
        <v>7103</v>
      </c>
      <c r="E180" s="24" t="b">
        <v>1</v>
      </c>
      <c r="F180" s="24" t="s">
        <v>7152</v>
      </c>
    </row>
    <row r="181" spans="1:6" x14ac:dyDescent="0.25">
      <c r="A181" s="14" t="s">
        <v>3107</v>
      </c>
      <c r="D181" s="24" t="s">
        <v>7105</v>
      </c>
      <c r="E181" s="24" t="b">
        <v>1</v>
      </c>
      <c r="F181" s="24" t="s">
        <v>7152</v>
      </c>
    </row>
    <row r="182" spans="1:6" x14ac:dyDescent="0.25">
      <c r="A182" s="14" t="s">
        <v>3107</v>
      </c>
      <c r="D182" s="24" t="s">
        <v>7107</v>
      </c>
      <c r="E182" s="24" t="b">
        <v>1</v>
      </c>
      <c r="F182" s="24" t="s">
        <v>7152</v>
      </c>
    </row>
    <row r="183" spans="1:6" x14ac:dyDescent="0.25">
      <c r="A183" s="14" t="s">
        <v>3107</v>
      </c>
      <c r="D183" s="24" t="s">
        <v>7109</v>
      </c>
      <c r="E183" s="24" t="b">
        <v>1</v>
      </c>
      <c r="F183" s="24" t="s">
        <v>7152</v>
      </c>
    </row>
    <row r="184" spans="1:6" x14ac:dyDescent="0.25">
      <c r="A184" s="14" t="s">
        <v>2937</v>
      </c>
      <c r="D184" s="24" t="s">
        <v>7109</v>
      </c>
      <c r="E184" s="24" t="b">
        <v>1</v>
      </c>
      <c r="F184" s="24" t="s">
        <v>7108</v>
      </c>
    </row>
    <row r="185" spans="1:6" x14ac:dyDescent="0.25">
      <c r="A185" s="14" t="s">
        <v>2937</v>
      </c>
      <c r="D185" s="24" t="s">
        <v>7109</v>
      </c>
      <c r="E185" s="24" t="b">
        <v>1</v>
      </c>
      <c r="F185" s="24" t="s">
        <v>7298</v>
      </c>
    </row>
    <row r="186" spans="1:6" x14ac:dyDescent="0.25">
      <c r="A186" s="14" t="s">
        <v>3228</v>
      </c>
      <c r="D186" s="24" t="s">
        <v>7111</v>
      </c>
      <c r="E186" s="24" t="b">
        <v>1</v>
      </c>
      <c r="F186" s="24" t="s">
        <v>7152</v>
      </c>
    </row>
    <row r="187" spans="1:6" x14ac:dyDescent="0.25">
      <c r="A187" s="14" t="s">
        <v>1501</v>
      </c>
      <c r="D187" s="24" t="s">
        <v>7111</v>
      </c>
      <c r="E187" s="24" t="b">
        <v>1</v>
      </c>
      <c r="F187" s="24" t="s">
        <v>7152</v>
      </c>
    </row>
    <row r="188" spans="1:6" x14ac:dyDescent="0.25">
      <c r="A188" s="14" t="s">
        <v>7219</v>
      </c>
      <c r="D188" s="24" t="s">
        <v>7111</v>
      </c>
      <c r="E188" s="24" t="b">
        <v>1</v>
      </c>
      <c r="F188" s="24" t="s">
        <v>7152</v>
      </c>
    </row>
    <row r="189" spans="1:6" x14ac:dyDescent="0.25">
      <c r="A189" s="14" t="s">
        <v>4106</v>
      </c>
      <c r="D189" s="24" t="s">
        <v>7111</v>
      </c>
      <c r="E189" s="24" t="b">
        <v>1</v>
      </c>
      <c r="F189" s="24" t="s">
        <v>7152</v>
      </c>
    </row>
    <row r="190" spans="1:6" x14ac:dyDescent="0.25">
      <c r="A190" s="14" t="s">
        <v>7226</v>
      </c>
      <c r="D190" s="24" t="s">
        <v>7113</v>
      </c>
      <c r="F190" s="24" t="s">
        <v>7152</v>
      </c>
    </row>
    <row r="191" spans="1:6" x14ac:dyDescent="0.25">
      <c r="A191" s="14" t="s">
        <v>2547</v>
      </c>
      <c r="D191" s="24" t="s">
        <v>7115</v>
      </c>
      <c r="F191" s="24" t="s">
        <v>7114</v>
      </c>
    </row>
    <row r="192" spans="1:6" x14ac:dyDescent="0.25">
      <c r="A192" s="14" t="s">
        <v>2670</v>
      </c>
      <c r="D192" s="24" t="s">
        <v>7115</v>
      </c>
      <c r="E192" s="24" t="b">
        <v>1</v>
      </c>
      <c r="F192" s="24" t="s">
        <v>7152</v>
      </c>
    </row>
    <row r="193" spans="1:7" x14ac:dyDescent="0.25">
      <c r="A193" s="14" t="s">
        <v>4424</v>
      </c>
      <c r="D193" s="24" t="s">
        <v>7115</v>
      </c>
      <c r="F193" s="24" t="s">
        <v>7152</v>
      </c>
    </row>
    <row r="194" spans="1:7" x14ac:dyDescent="0.25">
      <c r="A194" s="14" t="s">
        <v>1476</v>
      </c>
      <c r="D194" s="24" t="s">
        <v>7115</v>
      </c>
      <c r="F194" s="24" t="s">
        <v>7152</v>
      </c>
    </row>
    <row r="195" spans="1:7" x14ac:dyDescent="0.25">
      <c r="A195" s="14" t="s">
        <v>2012</v>
      </c>
      <c r="D195" s="24" t="s">
        <v>7115</v>
      </c>
      <c r="F195" s="24" t="s">
        <v>7152</v>
      </c>
    </row>
    <row r="196" spans="1:7" x14ac:dyDescent="0.25">
      <c r="A196" s="14" t="s">
        <v>2788</v>
      </c>
      <c r="D196" s="24" t="s">
        <v>7115</v>
      </c>
      <c r="E196" s="24" t="b">
        <v>1</v>
      </c>
      <c r="F196" s="24" t="s">
        <v>7152</v>
      </c>
    </row>
    <row r="197" spans="1:7" x14ac:dyDescent="0.25">
      <c r="A197" s="14" t="s">
        <v>2547</v>
      </c>
      <c r="D197" s="24" t="s">
        <v>7115</v>
      </c>
      <c r="E197" s="24" t="b">
        <v>1</v>
      </c>
      <c r="F197" s="24" t="s">
        <v>7227</v>
      </c>
    </row>
    <row r="198" spans="1:7" x14ac:dyDescent="0.25">
      <c r="A198" s="14" t="s">
        <v>2547</v>
      </c>
      <c r="D198" s="24" t="s">
        <v>7117</v>
      </c>
      <c r="E198" s="24" t="b">
        <v>1</v>
      </c>
      <c r="F198" s="24" t="s">
        <v>7116</v>
      </c>
    </row>
    <row r="199" spans="1:7" x14ac:dyDescent="0.25">
      <c r="A199" s="14" t="s">
        <v>2547</v>
      </c>
      <c r="D199" s="24" t="s">
        <v>7117</v>
      </c>
      <c r="E199" s="24" t="b">
        <v>1</v>
      </c>
      <c r="F199" s="24" t="s">
        <v>7228</v>
      </c>
    </row>
    <row r="200" spans="1:7" x14ac:dyDescent="0.25">
      <c r="A200" s="14" t="s">
        <v>3715</v>
      </c>
      <c r="D200" s="24" t="s">
        <v>7117</v>
      </c>
      <c r="F200" s="24" t="s">
        <v>7152</v>
      </c>
    </row>
    <row r="201" spans="1:7" x14ac:dyDescent="0.25">
      <c r="A201" s="14" t="s">
        <v>3763</v>
      </c>
      <c r="D201" s="24" t="s">
        <v>7117</v>
      </c>
      <c r="F201" s="24" t="s">
        <v>7152</v>
      </c>
    </row>
    <row r="202" spans="1:7" x14ac:dyDescent="0.25">
      <c r="A202" s="14" t="s">
        <v>3935</v>
      </c>
      <c r="D202" s="24" t="s">
        <v>7117</v>
      </c>
      <c r="F202" s="24" t="s">
        <v>7152</v>
      </c>
    </row>
    <row r="203" spans="1:7" x14ac:dyDescent="0.25">
      <c r="A203" s="14" t="s">
        <v>2670</v>
      </c>
      <c r="D203" s="24" t="s">
        <v>7117</v>
      </c>
      <c r="E203" s="24" t="b">
        <v>1</v>
      </c>
      <c r="F203" s="24" t="s">
        <v>7152</v>
      </c>
    </row>
    <row r="204" spans="1:7" x14ac:dyDescent="0.25">
      <c r="A204" s="14" t="s">
        <v>1890</v>
      </c>
      <c r="D204" s="24" t="s">
        <v>7119</v>
      </c>
      <c r="F204" s="24" t="s">
        <v>7118</v>
      </c>
    </row>
    <row r="205" spans="1:7" s="83" customFormat="1" x14ac:dyDescent="0.25">
      <c r="A205" s="83" t="s">
        <v>4179</v>
      </c>
      <c r="C205" s="84"/>
      <c r="D205" s="84" t="s">
        <v>7119</v>
      </c>
      <c r="E205" s="84"/>
      <c r="F205" s="84" t="s">
        <v>7309</v>
      </c>
      <c r="G205" s="84"/>
    </row>
    <row r="206" spans="1:7" x14ac:dyDescent="0.25">
      <c r="A206" s="14" t="s">
        <v>2012</v>
      </c>
      <c r="D206" s="24" t="s">
        <v>7119</v>
      </c>
      <c r="E206" s="24" t="b">
        <v>1</v>
      </c>
      <c r="F206" s="26" t="s">
        <v>7259</v>
      </c>
    </row>
    <row r="207" spans="1:7" x14ac:dyDescent="0.25">
      <c r="A207" s="14" t="s">
        <v>2788</v>
      </c>
      <c r="D207" s="24" t="s">
        <v>7119</v>
      </c>
      <c r="E207" s="24" t="b">
        <v>1</v>
      </c>
      <c r="F207" s="26" t="s">
        <v>7259</v>
      </c>
    </row>
    <row r="208" spans="1:7" x14ac:dyDescent="0.25">
      <c r="A208" s="14" t="s">
        <v>2670</v>
      </c>
      <c r="D208" s="24" t="s">
        <v>7119</v>
      </c>
      <c r="E208" s="24" t="b">
        <v>1</v>
      </c>
      <c r="F208" s="24" t="s">
        <v>7152</v>
      </c>
    </row>
    <row r="209" spans="1:10" s="85" customFormat="1" x14ac:dyDescent="0.25">
      <c r="A209" s="85" t="s">
        <v>1890</v>
      </c>
      <c r="C209" s="86"/>
      <c r="D209" s="86" t="s">
        <v>7119</v>
      </c>
      <c r="E209" s="86" t="b">
        <v>1</v>
      </c>
      <c r="F209" s="86" t="s">
        <v>7307</v>
      </c>
      <c r="G209" s="86"/>
      <c r="J209" s="87"/>
    </row>
    <row r="210" spans="1:10" x14ac:dyDescent="0.25">
      <c r="A210" s="14" t="s">
        <v>1768</v>
      </c>
      <c r="D210" s="24" t="s">
        <v>7119</v>
      </c>
      <c r="F210" s="24" t="s">
        <v>7152</v>
      </c>
      <c r="J210" s="3"/>
    </row>
    <row r="211" spans="1:10" x14ac:dyDescent="0.25">
      <c r="A211" s="14" t="s">
        <v>4278</v>
      </c>
      <c r="D211" s="24" t="s">
        <v>7121</v>
      </c>
      <c r="F211" s="24" t="s">
        <v>7120</v>
      </c>
    </row>
    <row r="212" spans="1:10" x14ac:dyDescent="0.25">
      <c r="A212" s="14" t="s">
        <v>3399</v>
      </c>
      <c r="D212" s="24" t="s">
        <v>7121</v>
      </c>
      <c r="F212" s="24" t="s">
        <v>7280</v>
      </c>
    </row>
    <row r="213" spans="1:10" x14ac:dyDescent="0.25">
      <c r="A213" s="14" t="s">
        <v>4155</v>
      </c>
      <c r="D213" s="24" t="s">
        <v>7121</v>
      </c>
      <c r="F213" s="24" t="s">
        <v>7281</v>
      </c>
    </row>
    <row r="214" spans="1:10" x14ac:dyDescent="0.25">
      <c r="A214" s="14" t="s">
        <v>3691</v>
      </c>
      <c r="D214" s="24" t="s">
        <v>7121</v>
      </c>
      <c r="F214" s="24" t="s">
        <v>7257</v>
      </c>
      <c r="J214" s="3"/>
    </row>
    <row r="215" spans="1:10" x14ac:dyDescent="0.25">
      <c r="A215" s="14" t="s">
        <v>4278</v>
      </c>
      <c r="D215" s="24" t="s">
        <v>7122</v>
      </c>
      <c r="E215" s="24" t="b">
        <v>1</v>
      </c>
      <c r="F215" s="24" t="s">
        <v>7229</v>
      </c>
    </row>
    <row r="216" spans="1:10" x14ac:dyDescent="0.25">
      <c r="A216" s="14" t="s">
        <v>3399</v>
      </c>
      <c r="D216" s="24" t="s">
        <v>7122</v>
      </c>
      <c r="E216" s="24" t="b">
        <v>1</v>
      </c>
      <c r="F216" s="24" t="s">
        <v>7230</v>
      </c>
    </row>
    <row r="217" spans="1:10" x14ac:dyDescent="0.25">
      <c r="A217" s="14" t="s">
        <v>4155</v>
      </c>
      <c r="D217" s="24" t="s">
        <v>7122</v>
      </c>
      <c r="E217" s="24" t="b">
        <v>1</v>
      </c>
      <c r="F217" s="24" t="s">
        <v>7231</v>
      </c>
    </row>
    <row r="218" spans="1:10" x14ac:dyDescent="0.25">
      <c r="A218" s="14" t="s">
        <v>3399</v>
      </c>
      <c r="D218" s="24" t="s">
        <v>7122</v>
      </c>
      <c r="E218" s="24" t="b">
        <v>1</v>
      </c>
      <c r="F218" s="24" t="s">
        <v>7299</v>
      </c>
    </row>
    <row r="219" spans="1:10" s="85" customFormat="1" x14ac:dyDescent="0.25">
      <c r="A219" s="85" t="s">
        <v>3228</v>
      </c>
      <c r="C219" s="86"/>
      <c r="D219" s="86" t="s">
        <v>7277</v>
      </c>
      <c r="E219" s="86" t="b">
        <v>1</v>
      </c>
      <c r="F219" s="86" t="s">
        <v>7152</v>
      </c>
      <c r="G219" s="86"/>
    </row>
    <row r="220" spans="1:10" s="85" customFormat="1" x14ac:dyDescent="0.25">
      <c r="A220" s="85" t="s">
        <v>3617</v>
      </c>
      <c r="C220" s="86"/>
      <c r="D220" s="86" t="s">
        <v>7277</v>
      </c>
      <c r="E220" s="86"/>
      <c r="F220" s="86" t="s">
        <v>7152</v>
      </c>
      <c r="G220" s="86"/>
    </row>
    <row r="221" spans="1:10" s="85" customFormat="1" x14ac:dyDescent="0.25">
      <c r="A221" s="85" t="s">
        <v>4352</v>
      </c>
      <c r="C221" s="86"/>
      <c r="D221" s="86" t="s">
        <v>7277</v>
      </c>
      <c r="E221" s="86"/>
      <c r="F221" s="86" t="s">
        <v>7152</v>
      </c>
      <c r="G221" s="86"/>
    </row>
    <row r="222" spans="1:10" x14ac:dyDescent="0.25">
      <c r="A222" s="14" t="s">
        <v>1695</v>
      </c>
      <c r="D222" s="24" t="s">
        <v>7124</v>
      </c>
      <c r="F222" s="24" t="s">
        <v>7152</v>
      </c>
    </row>
    <row r="223" spans="1:10" x14ac:dyDescent="0.25">
      <c r="A223" s="14" t="s">
        <v>2670</v>
      </c>
      <c r="D223" s="24" t="s">
        <v>7124</v>
      </c>
      <c r="E223" s="24" t="b">
        <v>1</v>
      </c>
      <c r="F223" s="24" t="s">
        <v>7152</v>
      </c>
    </row>
    <row r="224" spans="1:10" x14ac:dyDescent="0.25">
      <c r="A224" s="14" t="s">
        <v>2523</v>
      </c>
      <c r="D224" s="24" t="s">
        <v>7124</v>
      </c>
      <c r="F224" s="24" t="s">
        <v>7123</v>
      </c>
    </row>
    <row r="225" spans="1:10" x14ac:dyDescent="0.25">
      <c r="A225" s="14" t="s">
        <v>2694</v>
      </c>
      <c r="D225" s="24" t="s">
        <v>7124</v>
      </c>
      <c r="F225" s="24" t="s">
        <v>7152</v>
      </c>
    </row>
    <row r="226" spans="1:10" x14ac:dyDescent="0.25">
      <c r="A226" s="14" t="s">
        <v>1278</v>
      </c>
      <c r="D226" s="24" t="s">
        <v>7124</v>
      </c>
      <c r="E226" s="24" t="b">
        <v>1</v>
      </c>
      <c r="F226" s="24" t="s">
        <v>7123</v>
      </c>
    </row>
    <row r="227" spans="1:10" x14ac:dyDescent="0.25">
      <c r="A227" s="14" t="s">
        <v>1428</v>
      </c>
      <c r="D227" s="24" t="s">
        <v>7124</v>
      </c>
      <c r="E227" s="24" t="b">
        <v>1</v>
      </c>
      <c r="F227" s="24" t="s">
        <v>7123</v>
      </c>
    </row>
    <row r="228" spans="1:10" x14ac:dyDescent="0.25">
      <c r="A228" s="14" t="s">
        <v>2180</v>
      </c>
      <c r="D228" s="24" t="s">
        <v>7124</v>
      </c>
      <c r="F228" s="24" t="s">
        <v>7152</v>
      </c>
    </row>
    <row r="229" spans="1:10" x14ac:dyDescent="0.25">
      <c r="A229" s="14" t="s">
        <v>2547</v>
      </c>
      <c r="D229" s="24" t="s">
        <v>7124</v>
      </c>
      <c r="E229" s="24" t="b">
        <v>1</v>
      </c>
      <c r="F229" s="24" t="s">
        <v>7123</v>
      </c>
    </row>
    <row r="230" spans="1:10" x14ac:dyDescent="0.25">
      <c r="A230" s="14" t="s">
        <v>2523</v>
      </c>
      <c r="D230" s="24" t="s">
        <v>7124</v>
      </c>
      <c r="E230" s="24" t="b">
        <v>1</v>
      </c>
      <c r="F230" s="24" t="s">
        <v>7265</v>
      </c>
      <c r="J230" s="3"/>
    </row>
    <row r="231" spans="1:10" x14ac:dyDescent="0.25">
      <c r="A231" s="14" t="s">
        <v>2523</v>
      </c>
      <c r="D231" s="24" t="s">
        <v>7124</v>
      </c>
      <c r="E231" s="24" t="b">
        <v>1</v>
      </c>
      <c r="F231" s="24" t="s">
        <v>7263</v>
      </c>
      <c r="J231" s="3"/>
    </row>
    <row r="232" spans="1:10" x14ac:dyDescent="0.25">
      <c r="A232" s="14" t="s">
        <v>2523</v>
      </c>
      <c r="D232" s="24" t="s">
        <v>7124</v>
      </c>
      <c r="E232" s="24" t="b">
        <v>1</v>
      </c>
      <c r="F232" s="24" t="s">
        <v>7264</v>
      </c>
      <c r="J232" s="3"/>
    </row>
    <row r="233" spans="1:10" x14ac:dyDescent="0.25">
      <c r="A233" s="14" t="s">
        <v>2547</v>
      </c>
      <c r="D233" s="24" t="s">
        <v>7124</v>
      </c>
      <c r="E233" s="24" t="b">
        <v>1</v>
      </c>
      <c r="F233" s="24" t="s">
        <v>7301</v>
      </c>
    </row>
    <row r="234" spans="1:10" x14ac:dyDescent="0.25">
      <c r="A234" s="14" t="s">
        <v>1428</v>
      </c>
      <c r="D234" s="24" t="s">
        <v>7124</v>
      </c>
      <c r="E234" s="24" t="b">
        <v>1</v>
      </c>
      <c r="F234" s="24" t="s">
        <v>7232</v>
      </c>
    </row>
    <row r="235" spans="1:10" x14ac:dyDescent="0.25">
      <c r="A235" s="14" t="s">
        <v>1278</v>
      </c>
      <c r="D235" s="24" t="s">
        <v>7124</v>
      </c>
      <c r="E235" s="24" t="b">
        <v>1</v>
      </c>
      <c r="F235" s="24" t="s">
        <v>7232</v>
      </c>
    </row>
    <row r="236" spans="1:10" x14ac:dyDescent="0.25">
      <c r="A236" s="14" t="s">
        <v>1793</v>
      </c>
      <c r="D236" s="24" t="s">
        <v>7126</v>
      </c>
      <c r="F236" s="24" t="s">
        <v>7125</v>
      </c>
    </row>
    <row r="237" spans="1:10" x14ac:dyDescent="0.25">
      <c r="A237" s="14" t="s">
        <v>1695</v>
      </c>
      <c r="D237" s="24" t="s">
        <v>7126</v>
      </c>
      <c r="E237" s="24" t="b">
        <v>1</v>
      </c>
      <c r="F237" s="24" t="s">
        <v>7152</v>
      </c>
    </row>
    <row r="238" spans="1:10" x14ac:dyDescent="0.25">
      <c r="A238" s="14" t="s">
        <v>1793</v>
      </c>
      <c r="D238" s="24" t="s">
        <v>7126</v>
      </c>
      <c r="E238" s="24" t="b">
        <v>1</v>
      </c>
      <c r="F238" s="24" t="s">
        <v>7233</v>
      </c>
    </row>
    <row r="239" spans="1:10" x14ac:dyDescent="0.25">
      <c r="A239" s="14" t="s">
        <v>2670</v>
      </c>
      <c r="D239" s="24" t="s">
        <v>7126</v>
      </c>
      <c r="E239" s="24" t="b">
        <v>1</v>
      </c>
      <c r="F239" s="24" t="s">
        <v>7152</v>
      </c>
    </row>
    <row r="240" spans="1:10" x14ac:dyDescent="0.25">
      <c r="A240" s="14" t="s">
        <v>4106</v>
      </c>
      <c r="D240" s="24" t="s">
        <v>7126</v>
      </c>
      <c r="E240" s="24" t="b">
        <v>1</v>
      </c>
      <c r="F240" s="24" t="s">
        <v>7152</v>
      </c>
    </row>
    <row r="241" spans="1:10" x14ac:dyDescent="0.25">
      <c r="A241" s="14" t="s">
        <v>3473</v>
      </c>
      <c r="D241" s="24" t="s">
        <v>7128</v>
      </c>
      <c r="F241" s="24" t="s">
        <v>7152</v>
      </c>
    </row>
    <row r="242" spans="1:10" x14ac:dyDescent="0.25">
      <c r="A242" s="14" t="s">
        <v>1428</v>
      </c>
      <c r="D242" s="24" t="s">
        <v>7130</v>
      </c>
      <c r="E242" s="24" t="b">
        <v>1</v>
      </c>
      <c r="F242" s="24" t="s">
        <v>7234</v>
      </c>
    </row>
    <row r="243" spans="1:10" x14ac:dyDescent="0.25">
      <c r="A243" s="14" t="s">
        <v>1278</v>
      </c>
      <c r="D243" s="24" t="s">
        <v>7130</v>
      </c>
      <c r="E243" s="24" t="b">
        <v>1</v>
      </c>
      <c r="F243" s="24" t="s">
        <v>7234</v>
      </c>
    </row>
    <row r="244" spans="1:10" x14ac:dyDescent="0.25">
      <c r="A244" s="14" t="s">
        <v>4008</v>
      </c>
      <c r="D244" s="24" t="s">
        <v>7130</v>
      </c>
      <c r="F244" s="24" t="s">
        <v>7152</v>
      </c>
    </row>
    <row r="245" spans="1:10" x14ac:dyDescent="0.25">
      <c r="A245" s="14" t="s">
        <v>3911</v>
      </c>
      <c r="D245" s="24" t="s">
        <v>7130</v>
      </c>
      <c r="F245" s="24" t="s">
        <v>7152</v>
      </c>
    </row>
    <row r="246" spans="1:10" x14ac:dyDescent="0.25">
      <c r="A246" s="14" t="s">
        <v>1428</v>
      </c>
      <c r="D246" s="24" t="s">
        <v>7130</v>
      </c>
      <c r="E246" s="24" t="b">
        <v>1</v>
      </c>
      <c r="F246" s="24" t="s">
        <v>7267</v>
      </c>
      <c r="J246" s="3"/>
    </row>
    <row r="247" spans="1:10" x14ac:dyDescent="0.25">
      <c r="A247" s="14" t="s">
        <v>1278</v>
      </c>
      <c r="D247" s="24" t="s">
        <v>7130</v>
      </c>
      <c r="E247" s="24" t="b">
        <v>1</v>
      </c>
      <c r="F247" s="24" t="s">
        <v>7267</v>
      </c>
      <c r="J247" s="3"/>
    </row>
    <row r="248" spans="1:10" x14ac:dyDescent="0.25">
      <c r="A248" s="14" t="s">
        <v>2547</v>
      </c>
      <c r="D248" s="24" t="s">
        <v>7131</v>
      </c>
      <c r="E248" s="24" t="b">
        <v>1</v>
      </c>
      <c r="F248" s="24" t="s">
        <v>7235</v>
      </c>
    </row>
    <row r="249" spans="1:10" x14ac:dyDescent="0.25">
      <c r="A249" s="14" t="s">
        <v>3787</v>
      </c>
      <c r="D249" s="24" t="s">
        <v>7131</v>
      </c>
      <c r="F249" s="24" t="s">
        <v>7152</v>
      </c>
    </row>
    <row r="250" spans="1:10" x14ac:dyDescent="0.25">
      <c r="A250" s="14" t="s">
        <v>3835</v>
      </c>
      <c r="D250" s="24" t="s">
        <v>7131</v>
      </c>
      <c r="F250" s="24" t="s">
        <v>7152</v>
      </c>
    </row>
    <row r="251" spans="1:10" x14ac:dyDescent="0.25">
      <c r="A251" s="14" t="s">
        <v>4400</v>
      </c>
      <c r="D251" s="24" t="s">
        <v>7131</v>
      </c>
      <c r="F251" s="24" t="s">
        <v>7152</v>
      </c>
    </row>
    <row r="252" spans="1:10" x14ac:dyDescent="0.25">
      <c r="A252" s="14" t="s">
        <v>1452</v>
      </c>
      <c r="D252" s="24" t="s">
        <v>7131</v>
      </c>
      <c r="F252" s="24" t="s">
        <v>7152</v>
      </c>
    </row>
    <row r="253" spans="1:10" x14ac:dyDescent="0.25">
      <c r="A253" s="14" t="s">
        <v>2670</v>
      </c>
      <c r="D253" s="24" t="s">
        <v>7131</v>
      </c>
      <c r="E253" s="24" t="b">
        <v>1</v>
      </c>
      <c r="F253" s="24" t="s">
        <v>7152</v>
      </c>
    </row>
    <row r="254" spans="1:10" x14ac:dyDescent="0.25">
      <c r="A254" s="14" t="s">
        <v>2547</v>
      </c>
      <c r="D254" s="24" t="s">
        <v>7131</v>
      </c>
      <c r="E254" s="24" t="b">
        <v>1</v>
      </c>
      <c r="F254" s="24" t="s">
        <v>7236</v>
      </c>
    </row>
    <row r="255" spans="1:10" x14ac:dyDescent="0.25">
      <c r="A255" s="14" t="s">
        <v>4106</v>
      </c>
      <c r="D255" s="24" t="s">
        <v>7133</v>
      </c>
      <c r="E255" s="24" t="b">
        <v>1</v>
      </c>
      <c r="F255" s="24" t="s">
        <v>7152</v>
      </c>
    </row>
    <row r="256" spans="1:10" x14ac:dyDescent="0.25">
      <c r="A256" s="14" t="s">
        <v>1914</v>
      </c>
      <c r="D256" s="24" t="s">
        <v>7135</v>
      </c>
      <c r="F256" s="24" t="s">
        <v>7260</v>
      </c>
    </row>
    <row r="257" spans="1:10" x14ac:dyDescent="0.25">
      <c r="A257" s="14" t="s">
        <v>7237</v>
      </c>
      <c r="D257" s="24" t="s">
        <v>7135</v>
      </c>
      <c r="F257" s="24" t="s">
        <v>7260</v>
      </c>
    </row>
    <row r="258" spans="1:10" x14ac:dyDescent="0.25">
      <c r="A258" s="14" t="s">
        <v>1963</v>
      </c>
      <c r="D258" s="24" t="s">
        <v>7135</v>
      </c>
      <c r="F258" s="24" t="s">
        <v>7134</v>
      </c>
    </row>
    <row r="259" spans="1:10" x14ac:dyDescent="0.25">
      <c r="A259" s="14" t="s">
        <v>3911</v>
      </c>
      <c r="D259" s="24" t="s">
        <v>7135</v>
      </c>
      <c r="E259" s="24" t="b">
        <v>1</v>
      </c>
      <c r="F259" s="24" t="s">
        <v>7134</v>
      </c>
    </row>
    <row r="260" spans="1:10" x14ac:dyDescent="0.25">
      <c r="A260" s="14" t="s">
        <v>3911</v>
      </c>
      <c r="D260" s="24" t="s">
        <v>7135</v>
      </c>
      <c r="E260" s="24" t="b">
        <v>1</v>
      </c>
      <c r="F260" s="24" t="s">
        <v>7300</v>
      </c>
    </row>
    <row r="261" spans="1:10" x14ac:dyDescent="0.25">
      <c r="A261" s="14" t="s">
        <v>2788</v>
      </c>
      <c r="D261" s="24" t="s">
        <v>7137</v>
      </c>
      <c r="E261" s="24" t="b">
        <v>1</v>
      </c>
      <c r="F261" s="24" t="s">
        <v>7152</v>
      </c>
    </row>
    <row r="262" spans="1:10" x14ac:dyDescent="0.25">
      <c r="A262" s="14" t="s">
        <v>3497</v>
      </c>
      <c r="D262" s="24" t="s">
        <v>7137</v>
      </c>
      <c r="E262" s="24" t="b">
        <v>1</v>
      </c>
      <c r="F262" s="24" t="s">
        <v>7152</v>
      </c>
    </row>
    <row r="263" spans="1:10" x14ac:dyDescent="0.25">
      <c r="A263" s="14" t="s">
        <v>3569</v>
      </c>
      <c r="D263" s="24" t="s">
        <v>7137</v>
      </c>
      <c r="F263" s="24" t="s">
        <v>7238</v>
      </c>
    </row>
    <row r="264" spans="1:10" x14ac:dyDescent="0.25">
      <c r="A264" s="14" t="s">
        <v>2012</v>
      </c>
      <c r="D264" s="24" t="s">
        <v>7137</v>
      </c>
      <c r="E264" s="24" t="b">
        <v>1</v>
      </c>
      <c r="F264" s="24" t="s">
        <v>7238</v>
      </c>
    </row>
    <row r="265" spans="1:10" x14ac:dyDescent="0.25">
      <c r="A265" s="14" t="s">
        <v>2670</v>
      </c>
      <c r="D265" s="24" t="s">
        <v>7137</v>
      </c>
      <c r="E265" s="24" t="b">
        <v>1</v>
      </c>
      <c r="F265" s="24" t="s">
        <v>7152</v>
      </c>
    </row>
    <row r="266" spans="1:10" x14ac:dyDescent="0.25">
      <c r="A266" s="14" t="s">
        <v>2694</v>
      </c>
      <c r="D266" s="24" t="s">
        <v>7138</v>
      </c>
      <c r="E266" s="24" t="b">
        <v>1</v>
      </c>
      <c r="F266" s="24" t="s">
        <v>7152</v>
      </c>
    </row>
    <row r="267" spans="1:10" x14ac:dyDescent="0.25">
      <c r="A267" s="14" t="s">
        <v>2523</v>
      </c>
      <c r="D267" s="24" t="s">
        <v>7138</v>
      </c>
      <c r="E267" s="24" t="b">
        <v>1</v>
      </c>
      <c r="F267" s="24" t="s">
        <v>7239</v>
      </c>
    </row>
    <row r="268" spans="1:10" x14ac:dyDescent="0.25">
      <c r="A268" s="14" t="s">
        <v>2547</v>
      </c>
      <c r="D268" s="24" t="s">
        <v>7138</v>
      </c>
      <c r="E268" s="24" t="b">
        <v>1</v>
      </c>
      <c r="F268" s="24" t="s">
        <v>7239</v>
      </c>
    </row>
    <row r="269" spans="1:10" x14ac:dyDescent="0.25">
      <c r="A269" s="14" t="s">
        <v>2180</v>
      </c>
      <c r="D269" s="24" t="s">
        <v>7138</v>
      </c>
      <c r="E269" s="24" t="b">
        <v>1</v>
      </c>
      <c r="F269" s="24" t="s">
        <v>7152</v>
      </c>
      <c r="J269" s="3"/>
    </row>
    <row r="270" spans="1:10" s="85" customFormat="1" x14ac:dyDescent="0.25">
      <c r="A270" s="85" t="s">
        <v>3569</v>
      </c>
      <c r="C270" s="86"/>
      <c r="D270" s="86" t="s">
        <v>7138</v>
      </c>
      <c r="E270" s="86" t="b">
        <v>1</v>
      </c>
      <c r="F270" s="86" t="s">
        <v>7308</v>
      </c>
      <c r="G270" s="86"/>
    </row>
    <row r="271" spans="1:10" x14ac:dyDescent="0.25">
      <c r="A271" s="14" t="s">
        <v>2670</v>
      </c>
      <c r="D271" s="24" t="s">
        <v>7138</v>
      </c>
      <c r="E271" s="24" t="b">
        <v>1</v>
      </c>
      <c r="F271" s="24" t="s">
        <v>7152</v>
      </c>
    </row>
    <row r="272" spans="1:10" x14ac:dyDescent="0.25">
      <c r="A272" s="14" t="s">
        <v>2788</v>
      </c>
      <c r="D272" s="24" t="s">
        <v>7138</v>
      </c>
      <c r="E272" s="24" t="b">
        <v>1</v>
      </c>
      <c r="F272" s="14" t="s">
        <v>7152</v>
      </c>
      <c r="I272" s="24"/>
    </row>
    <row r="273" spans="1:9" x14ac:dyDescent="0.25">
      <c r="A273" s="14" t="s">
        <v>2547</v>
      </c>
      <c r="D273" s="24" t="s">
        <v>7138</v>
      </c>
      <c r="E273" s="24" t="b">
        <v>1</v>
      </c>
      <c r="F273" s="14" t="s">
        <v>7261</v>
      </c>
      <c r="I273" s="24"/>
    </row>
    <row r="274" spans="1:9" x14ac:dyDescent="0.25">
      <c r="A274" s="14" t="s">
        <v>2523</v>
      </c>
      <c r="D274" s="24" t="s">
        <v>7138</v>
      </c>
      <c r="E274" s="24" t="b">
        <v>1</v>
      </c>
      <c r="F274" s="14" t="s">
        <v>7261</v>
      </c>
      <c r="I274" s="24"/>
    </row>
    <row r="275" spans="1:9" x14ac:dyDescent="0.25">
      <c r="A275" s="14" t="s">
        <v>2353</v>
      </c>
      <c r="D275" s="24" t="s">
        <v>7140</v>
      </c>
      <c r="F275" s="24" t="s">
        <v>7152</v>
      </c>
    </row>
    <row r="280" spans="1:9" x14ac:dyDescent="0.25">
      <c r="F280" s="14"/>
    </row>
    <row r="281" spans="1:9" x14ac:dyDescent="0.25">
      <c r="F281" s="14"/>
    </row>
  </sheetData>
  <phoneticPr fontId="22" type="noConversion"/>
  <conditionalFormatting sqref="A5:A13">
    <cfRule type="expression" dxfId="96" priority="4">
      <formula>COUNTIF($A5:$A$5,$A5)&gt;1</formula>
    </cfRule>
    <cfRule type="expression" dxfId="95" priority="5">
      <formula>AND(SEARCH($A$2,$A5),$A$2&lt;&gt;"")</formula>
    </cfRule>
  </conditionalFormatting>
  <conditionalFormatting sqref="A14:A19 A23">
    <cfRule type="expression" dxfId="94" priority="86">
      <formula>COUNTIF($A5:$A$14,$A14)&gt;1</formula>
    </cfRule>
    <cfRule type="expression" dxfId="93" priority="87">
      <formula>AND(SEARCH($A$2,$A14),$A$2&lt;&gt;"")</formula>
    </cfRule>
  </conditionalFormatting>
  <conditionalFormatting sqref="A20:A22">
    <cfRule type="expression" dxfId="92" priority="162">
      <formula>COUNTIF($A12:$A$14,$A20)&gt;1</formula>
    </cfRule>
    <cfRule type="expression" dxfId="91" priority="163">
      <formula>AND(SEARCH($A$2,$A20),$A$2&lt;&gt;"")</formula>
    </cfRule>
  </conditionalFormatting>
  <conditionalFormatting sqref="A24:A29">
    <cfRule type="expression" dxfId="90" priority="12">
      <formula>COUNTIF(#REF!,$A24)&gt;1</formula>
    </cfRule>
    <cfRule type="expression" dxfId="89" priority="13">
      <formula>AND(SEARCH($A$2,$A24),$A$2&lt;&gt;"")</formula>
    </cfRule>
  </conditionalFormatting>
  <conditionalFormatting sqref="A30:A32">
    <cfRule type="expression" dxfId="88" priority="14">
      <formula>COUNTIF($A$15:$A19,$A30)&gt;1</formula>
    </cfRule>
    <cfRule type="expression" dxfId="87" priority="15">
      <formula>AND(SEARCH($A$2,$A30),$A$2&lt;&gt;"")</formula>
    </cfRule>
  </conditionalFormatting>
  <conditionalFormatting sqref="B39:C107 B108 B109:C124 B272:E274 G272:I274 B275:H291 B292:E292 G292:H292 B293:H1048576 D39:H124 B125:H271 B1:H38">
    <cfRule type="expression" dxfId="1" priority="3">
      <formula>ISTEXT(_xlfn.FORMULATEXT(B1))</formula>
    </cfRule>
  </conditionalFormatting>
  <conditionalFormatting sqref="B272:E274 B275:H291 B292:E292 B293:H1048576 B39:C107 B108 B109:C124 G272:I274 G292:H292 D39:H124 B125:H271 B1:H38">
    <cfRule type="expression" dxfId="0" priority="2">
      <formula>AND(SEARCH("=SUM(*)",_xlfn.FORMULATEXT(B1))=1,SEARCH(")",_xlfn.FORMULATEXT(B1))=LEN(_xlfn.FORMULATEXT(B1)))</formula>
    </cfRule>
  </conditionalFormatting>
  <conditionalFormatting sqref="C108">
    <cfRule type="expression" dxfId="86" priority="596">
      <formula>COUNTIF($A5:$A$108,$A108)&gt;1</formula>
    </cfRule>
    <cfRule type="expression" dxfId="85" priority="597">
      <formula>AND(SEARCH($A$2,$A108),$A$2&lt;&gt;"")</formula>
    </cfRule>
  </conditionalFormatting>
  <conditionalFormatting sqref="E5:E326">
    <cfRule type="expression" dxfId="84" priority="1">
      <formula>COUNTIF($A$5:$A5,$A5)&gt;1</formula>
    </cfRule>
  </conditionalFormatting>
  <conditionalFormatting sqref="A167">
    <cfRule type="expression" dxfId="83" priority="624">
      <formula>COUNTIF($A83:$A$93,$A167)&gt;1</formula>
    </cfRule>
    <cfRule type="expression" dxfId="82" priority="625">
      <formula>AND(SEARCH($A$2,$A167),$A$2&lt;&gt;"")</formula>
    </cfRule>
  </conditionalFormatting>
  <conditionalFormatting sqref="A248">
    <cfRule type="expression" dxfId="81" priority="966">
      <formula>COUNTIF($A33:$A$222,$A248)&gt;1</formula>
    </cfRule>
    <cfRule type="expression" dxfId="80" priority="967">
      <formula>AND(SEARCH($A$2,$A248),$A$2&lt;&gt;"")</formula>
    </cfRule>
  </conditionalFormatting>
  <conditionalFormatting sqref="A230">
    <cfRule type="expression" dxfId="79" priority="972">
      <formula>COUNTIF($A14:$A$222,$A230)&gt;1</formula>
    </cfRule>
    <cfRule type="expression" dxfId="78" priority="973">
      <formula>AND(SEARCH($A$2,$A230),$A$2&lt;&gt;"")</formula>
    </cfRule>
  </conditionalFormatting>
  <conditionalFormatting sqref="A233">
    <cfRule type="expression" dxfId="77" priority="974">
      <formula>COUNTIF($A15:$A$222,$A233)&gt;1</formula>
    </cfRule>
    <cfRule type="expression" dxfId="76" priority="975">
      <formula>AND(SEARCH($A$2,$A233),$A$2&lt;&gt;"")</formula>
    </cfRule>
  </conditionalFormatting>
  <conditionalFormatting sqref="A234 A236:A239 A244:A247">
    <cfRule type="expression" dxfId="75" priority="976">
      <formula>COUNTIF($A15:$A$222,$A234)&gt;1</formula>
    </cfRule>
    <cfRule type="expression" dxfId="74" priority="977">
      <formula>AND(SEARCH($A$2,$A234),$A$2&lt;&gt;"")</formula>
    </cfRule>
  </conditionalFormatting>
  <conditionalFormatting sqref="A235 A240:A243">
    <cfRule type="expression" dxfId="73" priority="982">
      <formula>COUNTIF($A15:$A$222,$A235)&gt;1</formula>
    </cfRule>
    <cfRule type="expression" dxfId="72" priority="983">
      <formula>AND(SEARCH($A$2,$A235),$A$2&lt;&gt;"")</formula>
    </cfRule>
  </conditionalFormatting>
  <conditionalFormatting sqref="A260 A249:A253">
    <cfRule type="expression" dxfId="71" priority="986">
      <formula>COUNTIF($A39:$A$222,$A249)&gt;1</formula>
    </cfRule>
    <cfRule type="expression" dxfId="70" priority="987">
      <formula>AND(SEARCH($A$2,$A249),$A$2&lt;&gt;"")</formula>
    </cfRule>
  </conditionalFormatting>
  <conditionalFormatting sqref="A270 A261:A266">
    <cfRule type="expression" dxfId="69" priority="990">
      <formula>COUNTIF($A52:$A$222,$A261)&gt;1</formula>
    </cfRule>
    <cfRule type="expression" dxfId="68" priority="991">
      <formula>AND(SEARCH($A$2,$A261),$A$2&lt;&gt;"")</formula>
    </cfRule>
  </conditionalFormatting>
  <conditionalFormatting sqref="A271">
    <cfRule type="expression" dxfId="67" priority="994">
      <formula>COUNTIF($A66:$A$222,$A271)&gt;1</formula>
    </cfRule>
    <cfRule type="expression" dxfId="66" priority="995">
      <formula>AND(SEARCH($A$2,$A271),$A$2&lt;&gt;"")</formula>
    </cfRule>
  </conditionalFormatting>
  <conditionalFormatting sqref="A276 A296:A303">
    <cfRule type="expression" dxfId="65" priority="996">
      <formula>COUNTIF($A83:$A$222,$A276)&gt;1</formula>
    </cfRule>
    <cfRule type="expression" dxfId="64" priority="997">
      <formula>AND(SEARCH($A$2,$A276),$A$2&lt;&gt;"")</formula>
    </cfRule>
  </conditionalFormatting>
  <conditionalFormatting sqref="A33:A37">
    <cfRule type="expression" dxfId="63" priority="1024">
      <formula>COUNTIF($A$15:$A19,$A33)&gt;1</formula>
    </cfRule>
    <cfRule type="expression" dxfId="62" priority="1025">
      <formula>AND(SEARCH($A$2,$A33),$A$2&lt;&gt;"")</formula>
    </cfRule>
  </conditionalFormatting>
  <conditionalFormatting sqref="A38:A42">
    <cfRule type="expression" dxfId="61" priority="1026">
      <formula>COUNTIF($A$15:$A21,$A38)&gt;1</formula>
    </cfRule>
    <cfRule type="expression" dxfId="60" priority="1027">
      <formula>AND(SEARCH($A$2,$A38),$A$2&lt;&gt;"")</formula>
    </cfRule>
  </conditionalFormatting>
  <conditionalFormatting sqref="A43:A61">
    <cfRule type="expression" dxfId="59" priority="1028">
      <formula>COUNTIF($A5:$A$43,$A43)&gt;1</formula>
    </cfRule>
    <cfRule type="expression" dxfId="58" priority="1029">
      <formula>AND(SEARCH($A$2,$A43),$A$2&lt;&gt;"")</formula>
    </cfRule>
  </conditionalFormatting>
  <conditionalFormatting sqref="A74:A82">
    <cfRule type="expression" dxfId="57" priority="1032">
      <formula>COUNTIF($A38:$A$43,$A74)&gt;1</formula>
    </cfRule>
    <cfRule type="expression" dxfId="56" priority="1033">
      <formula>AND(SEARCH($A$2,$A74),$A$2&lt;&gt;"")</formula>
    </cfRule>
  </conditionalFormatting>
  <conditionalFormatting sqref="A62:A71">
    <cfRule type="expression" dxfId="55" priority="1034">
      <formula>COUNTIF($A20:$A$43,$A62)&gt;1</formula>
    </cfRule>
    <cfRule type="expression" dxfId="54" priority="1035">
      <formula>AND(SEARCH($A$2,$A62),$A$2&lt;&gt;"")</formula>
    </cfRule>
  </conditionalFormatting>
  <conditionalFormatting sqref="A72:A73">
    <cfRule type="expression" dxfId="53" priority="1036">
      <formula>COUNTIF($A33:$A$43,$A72)&gt;1</formula>
    </cfRule>
    <cfRule type="expression" dxfId="52" priority="1037">
      <formula>AND(SEARCH($A$2,$A72),$A$2&lt;&gt;"")</formula>
    </cfRule>
  </conditionalFormatting>
  <conditionalFormatting sqref="A83:A102">
    <cfRule type="expression" dxfId="51" priority="1038">
      <formula>COUNTIF($A43:$A$50,$A83)&gt;1</formula>
    </cfRule>
    <cfRule type="expression" dxfId="50" priority="1039">
      <formula>AND(SEARCH($A$2,$A83),$A$2&lt;&gt;"")</formula>
    </cfRule>
  </conditionalFormatting>
  <conditionalFormatting sqref="A121:A128">
    <cfRule type="expression" dxfId="49" priority="1040">
      <formula>COUNTIF($A52:$A$78,$A121)&gt;1</formula>
    </cfRule>
    <cfRule type="expression" dxfId="48" priority="1041">
      <formula>AND(SEARCH($A$2,$A121),$A$2&lt;&gt;"")</formula>
    </cfRule>
  </conditionalFormatting>
  <conditionalFormatting sqref="A129:A135">
    <cfRule type="expression" dxfId="47" priority="1042">
      <formula>COUNTIF($A61:$A$78,$A129)&gt;1</formula>
    </cfRule>
    <cfRule type="expression" dxfId="46" priority="1043">
      <formula>AND(SEARCH($A$2,$A129),$A$2&lt;&gt;"")</formula>
    </cfRule>
  </conditionalFormatting>
  <conditionalFormatting sqref="A136:A140">
    <cfRule type="expression" dxfId="45" priority="1044">
      <formula>COUNTIF($A69:$A$78,$A136)&gt;1</formula>
    </cfRule>
    <cfRule type="expression" dxfId="44" priority="1045">
      <formula>AND(SEARCH($A$2,$A136),$A$2&lt;&gt;"")</formula>
    </cfRule>
  </conditionalFormatting>
  <conditionalFormatting sqref="A141:A151">
    <cfRule type="expression" dxfId="43" priority="1046">
      <formula>COUNTIF($A75:$A$78,$A141)&gt;1</formula>
    </cfRule>
    <cfRule type="expression" dxfId="42" priority="1047">
      <formula>AND(SEARCH($A$2,$A141),$A$2&lt;&gt;"")</formula>
    </cfRule>
  </conditionalFormatting>
  <conditionalFormatting sqref="A163:A166">
    <cfRule type="expression" dxfId="41" priority="1048">
      <formula>COUNTIF($A82:$A$93,$A163)&gt;1</formula>
    </cfRule>
    <cfRule type="expression" dxfId="40" priority="1049">
      <formula>AND(SEARCH($A$2,$A163),$A$2&lt;&gt;"")</formula>
    </cfRule>
  </conditionalFormatting>
  <conditionalFormatting sqref="A103:A112">
    <cfRule type="expression" dxfId="39" priority="1050">
      <formula>COUNTIF($A50:$A$62,$A103)&gt;1</formula>
    </cfRule>
    <cfRule type="expression" dxfId="38" priority="1051">
      <formula>AND(SEARCH($A$2,$A103),$A$2&lt;&gt;"")</formula>
    </cfRule>
  </conditionalFormatting>
  <conditionalFormatting sqref="A113:A120">
    <cfRule type="expression" dxfId="37" priority="1052">
      <formula>COUNTIF($A43:$A$78,$A113)&gt;1</formula>
    </cfRule>
    <cfRule type="expression" dxfId="36" priority="1053">
      <formula>AND(SEARCH($A$2,$A113),$A$2&lt;&gt;"")</formula>
    </cfRule>
  </conditionalFormatting>
  <conditionalFormatting sqref="A152:A159">
    <cfRule type="expression" dxfId="35" priority="1054">
      <formula>COUNTIF($A$78:$A84,$A152)&gt;1</formula>
    </cfRule>
    <cfRule type="expression" dxfId="34" priority="1055">
      <formula>AND(SEARCH($A$2,$A152),$A$2&lt;&gt;"")</formula>
    </cfRule>
  </conditionalFormatting>
  <conditionalFormatting sqref="A160:A162">
    <cfRule type="expression" dxfId="33" priority="1056">
      <formula>COUNTIF($A78:$A$93,$A160)&gt;1</formula>
    </cfRule>
    <cfRule type="expression" dxfId="32" priority="1057">
      <formula>AND(SEARCH($A$2,$A160),$A$2&lt;&gt;"")</formula>
    </cfRule>
  </conditionalFormatting>
  <conditionalFormatting sqref="A168:A181">
    <cfRule type="expression" dxfId="31" priority="1058">
      <formula>COUNTIF($A85:$A$93,$A168)&gt;1</formula>
    </cfRule>
    <cfRule type="expression" dxfId="30" priority="1059">
      <formula>AND(SEARCH($A$2,$A168),$A$2&lt;&gt;"")</formula>
    </cfRule>
  </conditionalFormatting>
  <conditionalFormatting sqref="A218:A221">
    <cfRule type="expression" dxfId="29" priority="1060">
      <formula>COUNTIF($A52:$A$178,$A218)&gt;1</formula>
    </cfRule>
    <cfRule type="expression" dxfId="28" priority="1061">
      <formula>AND(SEARCH($A$2,$A218),$A$2&lt;&gt;"")</formula>
    </cfRule>
  </conditionalFormatting>
  <conditionalFormatting sqref="A222:A229 A231:A232">
    <cfRule type="expression" dxfId="27" priority="1062">
      <formula>COUNTIF($A5:$A$222,$A222)&gt;1</formula>
    </cfRule>
    <cfRule type="expression" dxfId="26" priority="1063">
      <formula>AND(SEARCH($A$2,$A222),$A$2&lt;&gt;"")</formula>
    </cfRule>
  </conditionalFormatting>
  <conditionalFormatting sqref="A182:A189">
    <cfRule type="expression" dxfId="25" priority="1078">
      <formula>COUNTIF($A78:$A$119,$A182)&gt;1</formula>
    </cfRule>
    <cfRule type="expression" dxfId="24" priority="1079">
      <formula>AND(SEARCH($A$2,$A182),$A$2&lt;&gt;"")</formula>
    </cfRule>
  </conditionalFormatting>
  <conditionalFormatting sqref="A190:A202">
    <cfRule type="expression" dxfId="23" priority="1080">
      <formula>COUNTIF($A83:$A$119,$A190)&gt;1</formula>
    </cfRule>
    <cfRule type="expression" dxfId="22" priority="1081">
      <formula>AND(SEARCH($A$2,$A190),$A$2&lt;&gt;"")</formula>
    </cfRule>
  </conditionalFormatting>
  <conditionalFormatting sqref="A203:A210">
    <cfRule type="expression" dxfId="21" priority="1082">
      <formula>COUNTIF($A78:$A$140,$A203)&gt;1</formula>
    </cfRule>
    <cfRule type="expression" dxfId="20" priority="1083">
      <formula>AND(SEARCH($A$2,$A203),$A$2&lt;&gt;"")</formula>
    </cfRule>
  </conditionalFormatting>
  <conditionalFormatting sqref="A211:A213">
    <cfRule type="expression" dxfId="19" priority="1084">
      <formula>COUNTIF($A43:$A$178,$A211)&gt;1</formula>
    </cfRule>
    <cfRule type="expression" dxfId="18" priority="1085">
      <formula>AND(SEARCH($A$2,$A211),$A$2&lt;&gt;"")</formula>
    </cfRule>
  </conditionalFormatting>
  <conditionalFormatting sqref="A214:A217">
    <cfRule type="expression" dxfId="17" priority="1086">
      <formula>COUNTIF($A47:$A$178,$A214)&gt;1</formula>
    </cfRule>
    <cfRule type="expression" dxfId="16" priority="1087">
      <formula>AND(SEARCH($A$2,$A214),$A$2&lt;&gt;"")</formula>
    </cfRule>
  </conditionalFormatting>
  <conditionalFormatting sqref="A254:A259">
    <cfRule type="expression" dxfId="15" priority="1088">
      <formula>COUNTIF($A43:$A$222,$A254)&gt;1</formula>
    </cfRule>
    <cfRule type="expression" dxfId="14" priority="1089">
      <formula>AND(SEARCH($A$2,$A254),$A$2&lt;&gt;"")</formula>
    </cfRule>
  </conditionalFormatting>
  <conditionalFormatting sqref="A267:A269">
    <cfRule type="expression" dxfId="13" priority="1090">
      <formula>COUNTIF($A59:$A$222,$A267)&gt;1</formula>
    </cfRule>
    <cfRule type="expression" dxfId="12" priority="1091">
      <formula>AND(SEARCH($A$2,$A267),$A$2&lt;&gt;"")</formula>
    </cfRule>
  </conditionalFormatting>
  <conditionalFormatting sqref="A272:A273">
    <cfRule type="expression" dxfId="11" priority="1092">
      <formula>COUNTIF($A68:$A$222,$A272)&gt;1</formula>
    </cfRule>
    <cfRule type="expression" dxfId="10" priority="1093">
      <formula>AND(SEARCH($A$2,$A272),$A$2&lt;&gt;"")</formula>
    </cfRule>
  </conditionalFormatting>
  <conditionalFormatting sqref="A274:A275">
    <cfRule type="expression" dxfId="9" priority="1094">
      <formula>COUNTIF($A71:$A$222,$A274)&gt;1</formula>
    </cfRule>
    <cfRule type="expression" dxfId="8" priority="1095">
      <formula>AND(SEARCH($A$2,$A274),$A$2&lt;&gt;"")</formula>
    </cfRule>
  </conditionalFormatting>
  <conditionalFormatting sqref="A321:A326">
    <cfRule type="expression" dxfId="7" priority="1096">
      <formula>COUNTIF($A129:$A$222,$A321)&gt;1</formula>
    </cfRule>
    <cfRule type="expression" dxfId="6" priority="1097">
      <formula>AND(SEARCH($A$2,$A321),$A$2&lt;&gt;"")</formula>
    </cfRule>
  </conditionalFormatting>
  <conditionalFormatting sqref="A277:A295">
    <cfRule type="expression" dxfId="5" priority="1098">
      <formula>COUNTIF($A83:$A$222,$A277)&gt;1</formula>
    </cfRule>
    <cfRule type="expression" dxfId="4" priority="1099">
      <formula>AND(SEARCH($A$2,$A277),$A$2&lt;&gt;"")</formula>
    </cfRule>
  </conditionalFormatting>
  <conditionalFormatting sqref="A304:A320">
    <cfRule type="expression" dxfId="3" priority="1100">
      <formula>COUNTIF($A113:$A$222,$A304)&gt;1</formula>
    </cfRule>
    <cfRule type="expression" dxfId="2" priority="1101">
      <formula>AND(SEARCH($A$2,$A304),$A$2&lt;&gt;"")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B4F651EEAA64A9EF5934B809F57FC" ma:contentTypeVersion="17" ma:contentTypeDescription="Create a new document." ma:contentTypeScope="" ma:versionID="484dec99a85123f8dd11ae2b808d226f">
  <xsd:schema xmlns:xsd="http://www.w3.org/2001/XMLSchema" xmlns:xs="http://www.w3.org/2001/XMLSchema" xmlns:p="http://schemas.microsoft.com/office/2006/metadata/properties" xmlns:ns2="c40f72c3-4a19-4504-a2f3-cb22dbd1a31e" xmlns:ns3="f57f1d89-cd64-458e-9aae-530a82003112" targetNamespace="http://schemas.microsoft.com/office/2006/metadata/properties" ma:root="true" ma:fieldsID="d3eb17c090aaf38ccc86ee97de302db0" ns2:_="" ns3:_="">
    <xsd:import namespace="c40f72c3-4a19-4504-a2f3-cb22dbd1a31e"/>
    <xsd:import namespace="f57f1d89-cd64-458e-9aae-530a820031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f72c3-4a19-4504-a2f3-cb22dbd1a3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6808d7f-59c2-4272-b652-f6853f5e5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7f1d89-cd64-458e-9aae-530a8200311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658f4df-8cfd-4c8e-a2ca-776b86f6214a}" ma:internalName="TaxCatchAll" ma:showField="CatchAllData" ma:web="f57f1d89-cd64-458e-9aae-530a82003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0f72c3-4a19-4504-a2f3-cb22dbd1a31e">
      <Terms xmlns="http://schemas.microsoft.com/office/infopath/2007/PartnerControls"/>
    </lcf76f155ced4ddcb4097134ff3c332f>
    <TaxCatchAll xmlns="f57f1d89-cd64-458e-9aae-530a82003112" xsi:nil="true"/>
  </documentManagement>
</p:properties>
</file>

<file path=customXml/itemProps1.xml><?xml version="1.0" encoding="utf-8"?>
<ds:datastoreItem xmlns:ds="http://schemas.openxmlformats.org/officeDocument/2006/customXml" ds:itemID="{148AD08B-92F1-494A-BCC6-7F0E4C52EE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557258-EB73-47A4-AE56-E86FF0C37B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0f72c3-4a19-4504-a2f3-cb22dbd1a31e"/>
    <ds:schemaRef ds:uri="f57f1d89-cd64-458e-9aae-530a820031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0FAF24-71D8-48CB-9367-15EEECF62395}">
  <ds:schemaRefs>
    <ds:schemaRef ds:uri="http://schemas.microsoft.com/office/2006/metadata/properties"/>
    <ds:schemaRef ds:uri="http://schemas.microsoft.com/office/infopath/2007/PartnerControls"/>
    <ds:schemaRef ds:uri="c40f72c3-4a19-4504-a2f3-cb22dbd1a31e"/>
    <ds:schemaRef ds:uri="f57f1d89-cd64-458e-9aae-530a82003112"/>
  </ds:schemaRefs>
</ds:datastoreItem>
</file>

<file path=docMetadata/LabelInfo.xml><?xml version="1.0" encoding="utf-8"?>
<clbl:labelList xmlns:clbl="http://schemas.microsoft.com/office/2020/mipLabelMetadata">
  <clbl:label id="{8ffc258b-4084-4b1b-9af7-92e7b3a73548}" enabled="1" method="Standard" siteId="{a6788fd9-2006-45ee-ae84-d542ca4bb0f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74</vt:i4>
      </vt:variant>
    </vt:vector>
  </HeadingPairs>
  <TitlesOfParts>
    <vt:vector size="82" baseType="lpstr">
      <vt:lpstr>General data ESEF</vt:lpstr>
      <vt:lpstr>Comprehensive income</vt:lpstr>
      <vt:lpstr>Balance sheet</vt:lpstr>
      <vt:lpstr>Changes In Equity</vt:lpstr>
      <vt:lpstr>Cash flow</vt:lpstr>
      <vt:lpstr>ESEF tags</vt:lpstr>
      <vt:lpstr>Areas</vt:lpstr>
      <vt:lpstr>Notes</vt:lpstr>
      <vt:lpstr>'General data ESEF'!PP_Consolidated</vt:lpstr>
      <vt:lpstr>'General data ESEF'!PP_Countries</vt:lpstr>
      <vt:lpstr>'General data ESEF'!PP_CountryCode</vt:lpstr>
      <vt:lpstr>'General data ESEF'!PP_CountryIndex</vt:lpstr>
      <vt:lpstr>'General data ESEF'!PP_CountryLocale</vt:lpstr>
      <vt:lpstr>'General data ESEF'!PP_Currency</vt:lpstr>
      <vt:lpstr>'General data ESEF'!PP_CustomerDomain</vt:lpstr>
      <vt:lpstr>'General data ESEF'!PP_CustomTaxonomyAbbreviation</vt:lpstr>
      <vt:lpstr>'General data ESEF'!PP_CustomTaxonomyBaseName</vt:lpstr>
      <vt:lpstr>'General data ESEF'!PP_CustomTaxonomyDate</vt:lpstr>
      <vt:lpstr>'General data ESEF'!PP_CustomTaxonomyDescription</vt:lpstr>
      <vt:lpstr>'General data ESEF'!PP_CustomTaxonomyFileName</vt:lpstr>
      <vt:lpstr>'General data ESEF'!PP_CustomTaxonomyLabelLanguages</vt:lpstr>
      <vt:lpstr>'General data ESEF'!PP_CustomTaxonomyName</vt:lpstr>
      <vt:lpstr>'General data ESEF'!PP_CustomTaxonomyPublisher</vt:lpstr>
      <vt:lpstr>'General data ESEF'!PP_CustomTaxonomyPublisherCountry</vt:lpstr>
      <vt:lpstr>'General data ESEF'!PP_CustomTaxonomyPublisherWebsite</vt:lpstr>
      <vt:lpstr>'General data ESEF'!PP_CustomTaxonomyReportFileName</vt:lpstr>
      <vt:lpstr>'General data ESEF'!PP_Defaults</vt:lpstr>
      <vt:lpstr>'General data ESEF'!PP_EndDatePeriod1</vt:lpstr>
      <vt:lpstr>'General data ESEF'!PP_EndDatePeriod10</vt:lpstr>
      <vt:lpstr>'General data ESEF'!PP_EndDatePeriod2</vt:lpstr>
      <vt:lpstr>'General data ESEF'!PP_EndDatePeriod3</vt:lpstr>
      <vt:lpstr>'General data ESEF'!PP_EndDatePeriod4</vt:lpstr>
      <vt:lpstr>'General data ESEF'!PP_EndDatePeriod5</vt:lpstr>
      <vt:lpstr>'General data ESEF'!PP_EndDatePeriod6</vt:lpstr>
      <vt:lpstr>'General data ESEF'!PP_EndDatePeriod7</vt:lpstr>
      <vt:lpstr>'General data ESEF'!PP_EndDatePeriod8</vt:lpstr>
      <vt:lpstr>'General data ESEF'!PP_EndDatePeriod9</vt:lpstr>
      <vt:lpstr>'General data ESEF'!PP_FileVersion</vt:lpstr>
      <vt:lpstr>'General data ESEF'!PP_GeneralDataRoleName</vt:lpstr>
      <vt:lpstr>'General data ESEF'!PP_HomepageOfReportingEntity</vt:lpstr>
      <vt:lpstr>'General data ESEF'!PP_IdentificationOfReportingEntity</vt:lpstr>
      <vt:lpstr>'General data ESEF'!PP_IdentifierScheme</vt:lpstr>
      <vt:lpstr>'General data ESEF'!PP_IncludeCustomLabels</vt:lpstr>
      <vt:lpstr>'General data ESEF'!PP_LabelLanguage</vt:lpstr>
      <vt:lpstr>'General data ESEF'!PP_LabelLanguageIndex</vt:lpstr>
      <vt:lpstr>'General data ESEF'!PP_Language</vt:lpstr>
      <vt:lpstr>'ESEF tags'!PP_LanguageIndex</vt:lpstr>
      <vt:lpstr>'General data ESEF'!PP_LanguageIndex</vt:lpstr>
      <vt:lpstr>Notes!PP_LanguageIndex</vt:lpstr>
      <vt:lpstr>'ESEF tags'!PP_Languages</vt:lpstr>
      <vt:lpstr>'General data ESEF'!PP_Languages</vt:lpstr>
      <vt:lpstr>'ESEF tags'!PP_Locale</vt:lpstr>
      <vt:lpstr>'General data ESEF'!PP_Locale</vt:lpstr>
      <vt:lpstr>Notes!PP_Locale</vt:lpstr>
      <vt:lpstr>'General data ESEF'!PP_MaxDate</vt:lpstr>
      <vt:lpstr>'General data ESEF'!PP_MonetaryScaling</vt:lpstr>
      <vt:lpstr>'General data ESEF'!PP_NameOfReportingEntity</vt:lpstr>
      <vt:lpstr>'General data ESEF'!PP_Parameters</vt:lpstr>
      <vt:lpstr>'General data ESEF'!PP_Periods</vt:lpstr>
      <vt:lpstr>'General data ESEF'!PP_ReferenceDate</vt:lpstr>
      <vt:lpstr>'General data ESEF'!PP_RunAs</vt:lpstr>
      <vt:lpstr>'General data ESEF'!PP_SkipValidation</vt:lpstr>
      <vt:lpstr>'General data ESEF'!PP_StartDatePeriod1</vt:lpstr>
      <vt:lpstr>'General data ESEF'!PP_StartDatePeriod10</vt:lpstr>
      <vt:lpstr>'General data ESEF'!PP_StartDatePeriod2</vt:lpstr>
      <vt:lpstr>'General data ESEF'!PP_StartDatePeriod3</vt:lpstr>
      <vt:lpstr>'General data ESEF'!PP_StartDatePeriod4</vt:lpstr>
      <vt:lpstr>'General data ESEF'!PP_StartDatePeriod5</vt:lpstr>
      <vt:lpstr>'General data ESEF'!PP_StartDatePeriod6</vt:lpstr>
      <vt:lpstr>'General data ESEF'!PP_StartDatePeriod7</vt:lpstr>
      <vt:lpstr>'General data ESEF'!PP_StartDatePeriod8</vt:lpstr>
      <vt:lpstr>'General data ESEF'!PP_StartDatePeriod9</vt:lpstr>
      <vt:lpstr>'General data ESEF'!PP_Tabular_ClassNames</vt:lpstr>
      <vt:lpstr>'General data ESEF'!PP_Taxonomy</vt:lpstr>
      <vt:lpstr>'General data ESEF'!PP_TaxonomyEntrypoint</vt:lpstr>
      <vt:lpstr>'General data ESEF'!PP_TaxonomyId</vt:lpstr>
      <vt:lpstr>'General data ESEF'!PP_UseReportingPackageFormat</vt:lpstr>
      <vt:lpstr>'Balance sheet'!Print_Area</vt:lpstr>
      <vt:lpstr>'Cash flow'!Print_Area</vt:lpstr>
      <vt:lpstr>'Comprehensive income'!Print_Area</vt:lpstr>
      <vt:lpstr>'ESEF tags'!Print_Area</vt:lpstr>
      <vt:lpstr>'General data ESEF'!Print_Area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Krog</dc:creator>
  <cp:keywords/>
  <dc:description/>
  <cp:lastModifiedBy>Mireille Ruepert</cp:lastModifiedBy>
  <cp:revision/>
  <dcterms:created xsi:type="dcterms:W3CDTF">2021-09-27T13:59:35Z</dcterms:created>
  <dcterms:modified xsi:type="dcterms:W3CDTF">2026-04-30T12:26:24Z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0x010100278B4F651EEAA64A9EF5934B809F57FC</vt:lpwstr>
  </property>
  <property fmtid="{D5CDD505-2E9C-101B-9397-08002B2CF9AE}" pid="3" name="MediaServiceImageTags">
    <vt:lpwstr/>
  </property>
</Properties>
</file>